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codeName="ThisWorkbook"/>
  <mc:AlternateContent xmlns:mc="http://schemas.openxmlformats.org/markup-compatibility/2006">
    <mc:Choice Requires="x15">
      <x15ac:absPath xmlns:x15ac="http://schemas.microsoft.com/office/spreadsheetml/2010/11/ac" url="https://sembreizh35.sharepoint.com/sites/ged-sembreizh/sembreizh/Documents partages/OPE_ACTIVES/29/29_CONCARNEAU_A2459_centre medico-psycho/3_MOE/Consultation/DCC/"/>
    </mc:Choice>
  </mc:AlternateContent>
  <xr:revisionPtr revIDLastSave="884" documentId="8_{F139D4EC-3F59-4F42-90DC-99E9F4502060}" xr6:coauthVersionLast="47" xr6:coauthVersionMax="47" xr10:uidLastSave="{5B979DF2-E01F-4C7D-A804-694C9260C626}"/>
  <bookViews>
    <workbookView xWindow="-120" yWindow="-120" windowWidth="20730" windowHeight="11040" tabRatio="961" activeTab="1" xr2:uid="{00000000-000D-0000-FFFF-FFFF00000000}"/>
  </bookViews>
  <sheets>
    <sheet name="données" sheetId="3" r:id="rId1"/>
    <sheet name="BDD" sheetId="1" r:id="rId2"/>
    <sheet name="A01" sheetId="120" r:id="rId3"/>
    <sheet name="A02" sheetId="126" r:id="rId4"/>
    <sheet name="A03" sheetId="127" r:id="rId5"/>
    <sheet name="A04" sheetId="128" r:id="rId6"/>
    <sheet name="A05" sheetId="129" state="hidden" r:id="rId7"/>
    <sheet name="A06" sheetId="130" state="hidden" r:id="rId8"/>
    <sheet name="A07" sheetId="131" state="hidden" r:id="rId9"/>
    <sheet name="A08" sheetId="132" state="hidden" r:id="rId10"/>
    <sheet name="A09" sheetId="133" state="hidden" r:id="rId11"/>
    <sheet name="A10" sheetId="134" state="hidden" r:id="rId12"/>
    <sheet name="A11" sheetId="135" state="hidden" r:id="rId13"/>
    <sheet name="A12" sheetId="136" state="hidden" r:id="rId14"/>
    <sheet name="A13" sheetId="137" state="hidden" r:id="rId15"/>
    <sheet name="A14" sheetId="138" state="hidden" r:id="rId16"/>
    <sheet name="A15" sheetId="139" state="hidden" r:id="rId17"/>
    <sheet name="A16" sheetId="140" state="hidden" r:id="rId18"/>
    <sheet name="A17" sheetId="141" state="hidden" r:id="rId19"/>
    <sheet name="A18" sheetId="142" state="hidden" r:id="rId20"/>
    <sheet name="A19" sheetId="143" state="hidden" r:id="rId21"/>
    <sheet name="A20" sheetId="144" state="hidden" r:id="rId22"/>
    <sheet name="A21" sheetId="145" state="hidden" r:id="rId23"/>
    <sheet name="A22" sheetId="146" state="hidden" r:id="rId24"/>
    <sheet name="A23" sheetId="147" state="hidden" r:id="rId25"/>
    <sheet name="A24" sheetId="148" state="hidden" r:id="rId26"/>
    <sheet name="A25" sheetId="149" state="hidden" r:id="rId27"/>
    <sheet name="A26" sheetId="150" state="hidden" r:id="rId28"/>
    <sheet name="A27" sheetId="151" state="hidden" r:id="rId29"/>
    <sheet name="A28" sheetId="152" state="hidden" r:id="rId30"/>
    <sheet name="A29" sheetId="153" state="hidden" r:id="rId31"/>
    <sheet name="A30" sheetId="154" state="hidden" r:id="rId32"/>
    <sheet name="A31" sheetId="155" state="hidden" r:id="rId33"/>
    <sheet name="A32" sheetId="156" state="hidden" r:id="rId34"/>
    <sheet name="A33" sheetId="157" state="hidden" r:id="rId35"/>
    <sheet name="A34" sheetId="262" state="hidden" r:id="rId36"/>
    <sheet name="B01" sheetId="159" r:id="rId37"/>
    <sheet name="B02" sheetId="160" r:id="rId38"/>
    <sheet name="B03" sheetId="161" r:id="rId39"/>
    <sheet name="B04" sheetId="162" r:id="rId40"/>
    <sheet name="B05" sheetId="163" r:id="rId41"/>
    <sheet name="B06" sheetId="164" r:id="rId42"/>
    <sheet name="B07" sheetId="263" r:id="rId43"/>
    <sheet name="B08" sheetId="165" r:id="rId44"/>
    <sheet name="B09" sheetId="166" r:id="rId45"/>
    <sheet name="B10" sheetId="167" r:id="rId46"/>
    <sheet name="B11" sheetId="168" state="hidden" r:id="rId47"/>
    <sheet name="B12" sheetId="169" state="hidden" r:id="rId48"/>
    <sheet name="B13" sheetId="170" state="hidden" r:id="rId49"/>
    <sheet name="B14" sheetId="171" state="hidden" r:id="rId50"/>
    <sheet name="B15" sheetId="172" state="hidden" r:id="rId51"/>
    <sheet name="B16" sheetId="173" state="hidden" r:id="rId52"/>
    <sheet name="B17" sheetId="174" state="hidden" r:id="rId53"/>
    <sheet name="B18" sheetId="175" state="hidden" r:id="rId54"/>
    <sheet name="B19" sheetId="176" state="hidden" r:id="rId55"/>
    <sheet name="B20" sheetId="177" state="hidden" r:id="rId56"/>
    <sheet name="B21" sheetId="178" state="hidden" r:id="rId57"/>
    <sheet name="B22" sheetId="179" state="hidden" r:id="rId58"/>
    <sheet name="B23" sheetId="180" state="hidden" r:id="rId59"/>
    <sheet name="B24" sheetId="181" state="hidden" r:id="rId60"/>
    <sheet name="B25" sheetId="182" state="hidden" r:id="rId61"/>
    <sheet name="B26" sheetId="183" state="hidden" r:id="rId62"/>
    <sheet name="B27" sheetId="184" state="hidden" r:id="rId63"/>
    <sheet name="B28" sheetId="185" state="hidden" r:id="rId64"/>
    <sheet name="B29" sheetId="186" state="hidden" r:id="rId65"/>
    <sheet name="B30" sheetId="187" state="hidden" r:id="rId66"/>
    <sheet name="B31" sheetId="188" state="hidden" r:id="rId67"/>
    <sheet name="B32" sheetId="189" state="hidden" r:id="rId68"/>
    <sheet name="B33" sheetId="190" state="hidden" r:id="rId69"/>
    <sheet name="B34" sheetId="191" state="hidden" r:id="rId70"/>
    <sheet name="B35" sheetId="192" state="hidden" r:id="rId71"/>
    <sheet name="B36" sheetId="193" state="hidden" r:id="rId72"/>
    <sheet name="B37" sheetId="194" state="hidden" r:id="rId73"/>
    <sheet name="B38" sheetId="195" state="hidden" r:id="rId74"/>
    <sheet name="B39" sheetId="196" state="hidden" r:id="rId75"/>
    <sheet name="B40" sheetId="197" state="hidden" r:id="rId76"/>
    <sheet name="B41" sheetId="198" state="hidden" r:id="rId77"/>
    <sheet name="B42" sheetId="199" state="hidden" r:id="rId78"/>
    <sheet name="B43" sheetId="200" state="hidden" r:id="rId79"/>
    <sheet name="B44" sheetId="201" state="hidden" r:id="rId80"/>
    <sheet name="B45" sheetId="202" state="hidden" r:id="rId81"/>
    <sheet name="B46" sheetId="203" state="hidden" r:id="rId82"/>
    <sheet name="B47" sheetId="204" state="hidden" r:id="rId83"/>
    <sheet name="B48" sheetId="205" state="hidden" r:id="rId84"/>
    <sheet name="B49" sheetId="206" state="hidden" r:id="rId85"/>
    <sheet name="B50" sheetId="207" state="hidden" r:id="rId86"/>
    <sheet name="B51" sheetId="208" state="hidden" r:id="rId87"/>
    <sheet name="B52" sheetId="209" state="hidden" r:id="rId88"/>
    <sheet name="B53" sheetId="210" state="hidden" r:id="rId89"/>
    <sheet name="B54" sheetId="211" state="hidden" r:id="rId90"/>
    <sheet name="C01" sheetId="213" r:id="rId91"/>
    <sheet name="C02" sheetId="212" r:id="rId92"/>
    <sheet name="C03" sheetId="214" r:id="rId93"/>
    <sheet name="C04" sheetId="215" r:id="rId94"/>
    <sheet name="C05" sheetId="216" r:id="rId95"/>
    <sheet name="C06" sheetId="217" r:id="rId96"/>
    <sheet name="C07." sheetId="265" r:id="rId97"/>
    <sheet name="C08" sheetId="219" r:id="rId98"/>
    <sheet name="C09" sheetId="220" state="hidden" r:id="rId99"/>
    <sheet name="C10" sheetId="221" state="hidden" r:id="rId100"/>
    <sheet name="C11" sheetId="222" state="hidden" r:id="rId101"/>
    <sheet name="C12" sheetId="223" state="hidden" r:id="rId102"/>
    <sheet name="C13" sheetId="224" state="hidden" r:id="rId103"/>
    <sheet name="C14" sheetId="225" state="hidden" r:id="rId104"/>
    <sheet name="C15" sheetId="226" state="hidden" r:id="rId105"/>
    <sheet name="C16" sheetId="227" state="hidden" r:id="rId106"/>
    <sheet name="C17" sheetId="228" state="hidden" r:id="rId107"/>
    <sheet name="C18" sheetId="229" state="hidden" r:id="rId108"/>
    <sheet name="C19" sheetId="230" state="hidden" r:id="rId109"/>
    <sheet name="C07" sheetId="218" state="hidden" r:id="rId110"/>
    <sheet name="C20" sheetId="231" state="hidden" r:id="rId111"/>
    <sheet name="C21" sheetId="232" state="hidden" r:id="rId112"/>
    <sheet name="C22" sheetId="234" state="hidden" r:id="rId113"/>
    <sheet name="C23" sheetId="233" state="hidden" r:id="rId114"/>
    <sheet name="C24" sheetId="235" state="hidden" r:id="rId115"/>
    <sheet name="C25" sheetId="236" state="hidden" r:id="rId116"/>
    <sheet name="C26" sheetId="237" state="hidden" r:id="rId117"/>
    <sheet name="C27" sheetId="238" state="hidden" r:id="rId118"/>
    <sheet name="C28" sheetId="239" state="hidden" r:id="rId119"/>
    <sheet name="C29" sheetId="240" state="hidden" r:id="rId120"/>
    <sheet name="C30" sheetId="241" state="hidden" r:id="rId121"/>
    <sheet name="C31" sheetId="242" state="hidden" r:id="rId122"/>
    <sheet name="C32" sheetId="243" state="hidden" r:id="rId123"/>
    <sheet name="C33" sheetId="244" state="hidden" r:id="rId124"/>
    <sheet name="C34" sheetId="245" state="hidden" r:id="rId125"/>
    <sheet name="C35" sheetId="246" state="hidden" r:id="rId126"/>
    <sheet name="C36" sheetId="247" state="hidden" r:id="rId127"/>
    <sheet name="C37" sheetId="248" state="hidden" r:id="rId128"/>
    <sheet name="C38" sheetId="249" state="hidden" r:id="rId129"/>
    <sheet name="D01" sheetId="250" r:id="rId130"/>
    <sheet name="D02" sheetId="251" r:id="rId131"/>
    <sheet name="D03" sheetId="252" r:id="rId132"/>
    <sheet name="D04" sheetId="253" r:id="rId133"/>
    <sheet name="E01" sheetId="254" r:id="rId134"/>
    <sheet name="E02" sheetId="255" r:id="rId135"/>
    <sheet name="E03" sheetId="256" r:id="rId136"/>
    <sheet name="E04" sheetId="257" r:id="rId137"/>
    <sheet name="E05" sheetId="258" r:id="rId138"/>
    <sheet name="F01" sheetId="259" r:id="rId139"/>
    <sheet name="F02." sheetId="261" r:id="rId140"/>
    <sheet name="F03" sheetId="264" r:id="rId141"/>
    <sheet name="F02" sheetId="33" state="hidden" r:id="rId142"/>
  </sheets>
  <definedNames>
    <definedName name="_xlnm.Print_Titles" localSheetId="1">BDD!$B:$D,BDD!$2:$2</definedName>
    <definedName name="_xlnm.Print_Area" localSheetId="2">'A01'!$A$1:$H$67</definedName>
    <definedName name="_xlnm.Print_Area" localSheetId="3">'A02'!$A$1:$H$67</definedName>
    <definedName name="_xlnm.Print_Area" localSheetId="4">'A03'!$A$1:$H$67</definedName>
    <definedName name="_xlnm.Print_Area" localSheetId="5">'A04'!$A$1:$H$67</definedName>
    <definedName name="_xlnm.Print_Area" localSheetId="6">'A05'!$A$1:$H$67</definedName>
    <definedName name="_xlnm.Print_Area" localSheetId="7">'A06'!$A$1:$H$67</definedName>
    <definedName name="_xlnm.Print_Area" localSheetId="8">'A07'!$A$1:$H$67</definedName>
    <definedName name="_xlnm.Print_Area" localSheetId="9">'A08'!$A$1:$H$67</definedName>
    <definedName name="_xlnm.Print_Area" localSheetId="10">'A09'!$A$1:$H$67</definedName>
    <definedName name="_xlnm.Print_Area" localSheetId="11">'A10'!$A$1:$H$67</definedName>
    <definedName name="_xlnm.Print_Area" localSheetId="12">'A11'!$A$1:$H$67</definedName>
    <definedName name="_xlnm.Print_Area" localSheetId="13">'A12'!$A$1:$H$67</definedName>
    <definedName name="_xlnm.Print_Area" localSheetId="14">'A13'!$A$1:$H$67</definedName>
    <definedName name="_xlnm.Print_Area" localSheetId="15">'A14'!$A$1:$H$67</definedName>
    <definedName name="_xlnm.Print_Area" localSheetId="16">'A15'!$A$1:$H$67</definedName>
    <definedName name="_xlnm.Print_Area" localSheetId="17">'A16'!$A$1:$H$67</definedName>
    <definedName name="_xlnm.Print_Area" localSheetId="18">'A17'!$A$1:$H$67</definedName>
    <definedName name="_xlnm.Print_Area" localSheetId="19">'A18'!$A$1:$H$67</definedName>
    <definedName name="_xlnm.Print_Area" localSheetId="20">'A19'!$A$1:$H$67</definedName>
    <definedName name="_xlnm.Print_Area" localSheetId="21">'A20'!$A$1:$H$67</definedName>
    <definedName name="_xlnm.Print_Area" localSheetId="22">'A21'!$A$1:$H$67</definedName>
    <definedName name="_xlnm.Print_Area" localSheetId="23">'A22'!$A$1:$H$67</definedName>
    <definedName name="_xlnm.Print_Area" localSheetId="24">'A23'!$A$1:$H$67</definedName>
    <definedName name="_xlnm.Print_Area" localSheetId="25">'A24'!$A$1:$H$67</definedName>
    <definedName name="_xlnm.Print_Area" localSheetId="26">'A25'!$A$1:$H$67</definedName>
    <definedName name="_xlnm.Print_Area" localSheetId="27">'A26'!$A$1:$H$67</definedName>
    <definedName name="_xlnm.Print_Area" localSheetId="28">'A27'!$A$1:$H$67</definedName>
    <definedName name="_xlnm.Print_Area" localSheetId="29">'A28'!$A$1:$H$67</definedName>
    <definedName name="_xlnm.Print_Area" localSheetId="30">'A29'!$A$1:$H$67</definedName>
    <definedName name="_xlnm.Print_Area" localSheetId="31">'A30'!$A$1:$H$67</definedName>
    <definedName name="_xlnm.Print_Area" localSheetId="32">'A31'!$A$1:$H$67</definedName>
    <definedName name="_xlnm.Print_Area" localSheetId="33">'A32'!$A$1:$H$67</definedName>
    <definedName name="_xlnm.Print_Area" localSheetId="34">'A33'!$A$1:$H$67</definedName>
    <definedName name="_xlnm.Print_Area" localSheetId="35">'A34'!$A$1:$H$67</definedName>
    <definedName name="_xlnm.Print_Area" localSheetId="36">'B01'!$A$1:$H$67</definedName>
    <definedName name="_xlnm.Print_Area" localSheetId="37">'B02'!$A$1:$H$67</definedName>
    <definedName name="_xlnm.Print_Area" localSheetId="38">'B03'!$A$1:$H$67</definedName>
    <definedName name="_xlnm.Print_Area" localSheetId="39">'B04'!$A$1:$H$67</definedName>
    <definedName name="_xlnm.Print_Area" localSheetId="40">'B05'!$A$1:$H$67</definedName>
    <definedName name="_xlnm.Print_Area" localSheetId="41">'B06'!$A$1:$H$67</definedName>
    <definedName name="_xlnm.Print_Area" localSheetId="42">'B07'!$A$1:$H$67</definedName>
    <definedName name="_xlnm.Print_Area" localSheetId="43">'B08'!$A$1:$H$67</definedName>
    <definedName name="_xlnm.Print_Area" localSheetId="44">'B09'!$A$1:$H$67</definedName>
    <definedName name="_xlnm.Print_Area" localSheetId="45">'B10'!$A$1:$H$67</definedName>
    <definedName name="_xlnm.Print_Area" localSheetId="46">'B11'!$A$1:$H$67</definedName>
    <definedName name="_xlnm.Print_Area" localSheetId="47">'B12'!$A$1:$H$67</definedName>
    <definedName name="_xlnm.Print_Area" localSheetId="48">'B13'!$A$1:$H$67</definedName>
    <definedName name="_xlnm.Print_Area" localSheetId="49">'B14'!$A$1:$H$67</definedName>
    <definedName name="_xlnm.Print_Area" localSheetId="50">'B15'!$A$1:$H$67</definedName>
    <definedName name="_xlnm.Print_Area" localSheetId="51">'B16'!$A$1:$H$67</definedName>
    <definedName name="_xlnm.Print_Area" localSheetId="52">'B17'!$A$1:$H$67</definedName>
    <definedName name="_xlnm.Print_Area" localSheetId="53">'B18'!$A$1:$H$67</definedName>
    <definedName name="_xlnm.Print_Area" localSheetId="54">'B19'!$A$1:$H$67</definedName>
    <definedName name="_xlnm.Print_Area" localSheetId="55">'B20'!$A$1:$H$67</definedName>
    <definedName name="_xlnm.Print_Area" localSheetId="56">'B21'!$A$1:$H$67</definedName>
    <definedName name="_xlnm.Print_Area" localSheetId="57">'B22'!$A$1:$H$67</definedName>
    <definedName name="_xlnm.Print_Area" localSheetId="58">'B23'!$A$1:$H$67</definedName>
    <definedName name="_xlnm.Print_Area" localSheetId="59">'B24'!$A$1:$H$67</definedName>
    <definedName name="_xlnm.Print_Area" localSheetId="60">'B25'!$A$1:$H$67</definedName>
    <definedName name="_xlnm.Print_Area" localSheetId="61">'B26'!$A$1:$H$67</definedName>
    <definedName name="_xlnm.Print_Area" localSheetId="62">'B27'!$A$1:$H$67</definedName>
    <definedName name="_xlnm.Print_Area" localSheetId="63">'B28'!$A$1:$H$67</definedName>
    <definedName name="_xlnm.Print_Area" localSheetId="64">'B29'!$A$1:$H$67</definedName>
    <definedName name="_xlnm.Print_Area" localSheetId="65">'B30'!$A$1:$H$67</definedName>
    <definedName name="_xlnm.Print_Area" localSheetId="66">'B31'!$A$1:$H$67</definedName>
    <definedName name="_xlnm.Print_Area" localSheetId="67">'B32'!$A$1:$H$67</definedName>
    <definedName name="_xlnm.Print_Area" localSheetId="68">'B33'!$A$1:$H$67</definedName>
    <definedName name="_xlnm.Print_Area" localSheetId="69">'B34'!$A$1:$H$67</definedName>
    <definedName name="_xlnm.Print_Area" localSheetId="70">'B35'!$A$1:$H$67</definedName>
    <definedName name="_xlnm.Print_Area" localSheetId="71">'B36'!$A$1:$H$67</definedName>
    <definedName name="_xlnm.Print_Area" localSheetId="72">'B37'!$A$1:$H$67</definedName>
    <definedName name="_xlnm.Print_Area" localSheetId="73">'B38'!$A$1:$H$67</definedName>
    <definedName name="_xlnm.Print_Area" localSheetId="74">'B39'!$A$1:$H$67</definedName>
    <definedName name="_xlnm.Print_Area" localSheetId="75">'B40'!$A$1:$H$67</definedName>
    <definedName name="_xlnm.Print_Area" localSheetId="76">'B41'!$A$1:$H$67</definedName>
    <definedName name="_xlnm.Print_Area" localSheetId="77">'B42'!$A$1:$H$67</definedName>
    <definedName name="_xlnm.Print_Area" localSheetId="78">'B43'!$A$1:$H$67</definedName>
    <definedName name="_xlnm.Print_Area" localSheetId="79">'B44'!$A$1:$H$67</definedName>
    <definedName name="_xlnm.Print_Area" localSheetId="80">'B45'!$A$1:$H$67</definedName>
    <definedName name="_xlnm.Print_Area" localSheetId="81">'B46'!$A$1:$H$67</definedName>
    <definedName name="_xlnm.Print_Area" localSheetId="82">'B47'!$A$1:$H$67</definedName>
    <definedName name="_xlnm.Print_Area" localSheetId="83">'B48'!$A$1:$H$67</definedName>
    <definedName name="_xlnm.Print_Area" localSheetId="84">'B49'!$A$1:$H$67</definedName>
    <definedName name="_xlnm.Print_Area" localSheetId="85">'B50'!$A$1:$H$67</definedName>
    <definedName name="_xlnm.Print_Area" localSheetId="86">'B51'!$A$1:$H$67</definedName>
    <definedName name="_xlnm.Print_Area" localSheetId="87">'B52'!$A$1:$H$67</definedName>
    <definedName name="_xlnm.Print_Area" localSheetId="88">'B53'!$A$1:$H$67</definedName>
    <definedName name="_xlnm.Print_Area" localSheetId="89">'B54'!$A$1:$H$67</definedName>
    <definedName name="_xlnm.Print_Area" localSheetId="1">BDD!$B$2:$AK$36</definedName>
    <definedName name="_xlnm.Print_Area" localSheetId="90">'C01'!$A$1:$H$67</definedName>
    <definedName name="_xlnm.Print_Area" localSheetId="91">'C02'!$A$1:$H$67</definedName>
    <definedName name="_xlnm.Print_Area" localSheetId="92">'C03'!$A$1:$H$67</definedName>
    <definedName name="_xlnm.Print_Area" localSheetId="93">'C04'!$A$1:$H$67</definedName>
    <definedName name="_xlnm.Print_Area" localSheetId="94">'C05'!$A$1:$H$67</definedName>
    <definedName name="_xlnm.Print_Area" localSheetId="95">'C06'!$A$1:$H$67</definedName>
    <definedName name="_xlnm.Print_Area" localSheetId="109">'C07'!$A$1:$H$67</definedName>
    <definedName name="_xlnm.Print_Area" localSheetId="96">'C07.'!$A$1:$H$67</definedName>
    <definedName name="_xlnm.Print_Area" localSheetId="97">'C08'!$A$1:$H$67</definedName>
    <definedName name="_xlnm.Print_Area" localSheetId="98">'C09'!$A$1:$H$67</definedName>
    <definedName name="_xlnm.Print_Area" localSheetId="99">'C10'!$A$1:$H$67</definedName>
    <definedName name="_xlnm.Print_Area" localSheetId="100">'C11'!$A$1:$H$67</definedName>
    <definedName name="_xlnm.Print_Area" localSheetId="101">'C12'!$A$1:$H$67</definedName>
    <definedName name="_xlnm.Print_Area" localSheetId="102">'C13'!$A$1:$H$67</definedName>
    <definedName name="_xlnm.Print_Area" localSheetId="103">'C14'!$A$1:$H$67</definedName>
    <definedName name="_xlnm.Print_Area" localSheetId="104">'C15'!$A$1:$H$67</definedName>
    <definedName name="_xlnm.Print_Area" localSheetId="105">'C16'!$A$1:$H$67</definedName>
    <definedName name="_xlnm.Print_Area" localSheetId="106">'C17'!$A$1:$H$67</definedName>
    <definedName name="_xlnm.Print_Area" localSheetId="107">'C18'!$A$1:$H$67</definedName>
    <definedName name="_xlnm.Print_Area" localSheetId="108">'C19'!$A$1:$H$67</definedName>
    <definedName name="_xlnm.Print_Area" localSheetId="110">'C20'!$A$1:$H$67</definedName>
    <definedName name="_xlnm.Print_Area" localSheetId="111">'C21'!$A$1:$H$67</definedName>
    <definedName name="_xlnm.Print_Area" localSheetId="112">'C22'!$A$1:$H$67</definedName>
    <definedName name="_xlnm.Print_Area" localSheetId="113">'C23'!$A$1:$H$67</definedName>
    <definedName name="_xlnm.Print_Area" localSheetId="114">'C24'!$A$1:$H$67</definedName>
    <definedName name="_xlnm.Print_Area" localSheetId="115">'C25'!$A$1:$H$67</definedName>
    <definedName name="_xlnm.Print_Area" localSheetId="116">'C26'!$A$1:$H$67</definedName>
    <definedName name="_xlnm.Print_Area" localSheetId="117">'C27'!$A$1:$H$67</definedName>
    <definedName name="_xlnm.Print_Area" localSheetId="118">'C28'!$A$1:$H$67</definedName>
    <definedName name="_xlnm.Print_Area" localSheetId="119">'C29'!$A$1:$H$67</definedName>
    <definedName name="_xlnm.Print_Area" localSheetId="120">'C30'!$A$1:$H$67</definedName>
    <definedName name="_xlnm.Print_Area" localSheetId="121">'C31'!$A$1:$H$67</definedName>
    <definedName name="_xlnm.Print_Area" localSheetId="122">'C32'!$A$1:$H$67</definedName>
    <definedName name="_xlnm.Print_Area" localSheetId="123">'C33'!$A$1:$H$67</definedName>
    <definedName name="_xlnm.Print_Area" localSheetId="124">'C34'!$A$1:$H$67</definedName>
    <definedName name="_xlnm.Print_Area" localSheetId="125">'C35'!$A$1:$H$67</definedName>
    <definedName name="_xlnm.Print_Area" localSheetId="126">'C36'!$A$1:$H$67</definedName>
    <definedName name="_xlnm.Print_Area" localSheetId="127">'C37'!$A$1:$H$67</definedName>
    <definedName name="_xlnm.Print_Area" localSheetId="128">'C38'!$A$1:$H$67</definedName>
    <definedName name="_xlnm.Print_Area" localSheetId="129">'D01'!$A$1:$H$46</definedName>
    <definedName name="_xlnm.Print_Area" localSheetId="130">'D02'!$A$1:$H$46</definedName>
    <definedName name="_xlnm.Print_Area" localSheetId="131">'D03'!$A$1:$H$46</definedName>
    <definedName name="_xlnm.Print_Area" localSheetId="132">'D04'!$A$1:$H$46</definedName>
    <definedName name="_xlnm.Print_Area" localSheetId="133">'E01'!$A$1:$H$46</definedName>
    <definedName name="_xlnm.Print_Area" localSheetId="134">'E02'!$A$1:$H$46</definedName>
    <definedName name="_xlnm.Print_Area" localSheetId="135">'E03'!$A$1:$H$46</definedName>
    <definedName name="_xlnm.Print_Area" localSheetId="136">'E04'!$A$1:$H$46</definedName>
    <definedName name="_xlnm.Print_Area" localSheetId="137">'E05'!$A$1:$H$46</definedName>
    <definedName name="_xlnm.Print_Area" localSheetId="138">'F01'!$A$1:$H$46</definedName>
    <definedName name="_xlnm.Print_Area" localSheetId="141">'F02'!$A$1:$H$45</definedName>
    <definedName name="_xlnm.Print_Area" localSheetId="139">'F02.'!$A$1:$H$46</definedName>
    <definedName name="_xlnm.Print_Area" localSheetId="140">'F03'!$A$1:$H$46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4" i="265" l="1"/>
  <c r="C2" i="265"/>
  <c r="C65" i="265" s="1"/>
  <c r="C62" i="263"/>
  <c r="C10" i="264"/>
  <c r="C8" i="264"/>
  <c r="C7" i="264"/>
  <c r="C4" i="264"/>
  <c r="C3" i="264"/>
  <c r="G2" i="264"/>
  <c r="E2" i="264"/>
  <c r="C2" i="264"/>
  <c r="C39" i="258"/>
  <c r="C38" i="258"/>
  <c r="C37" i="258"/>
  <c r="C39" i="257"/>
  <c r="C38" i="257"/>
  <c r="C37" i="257"/>
  <c r="C39" i="256"/>
  <c r="C38" i="256"/>
  <c r="C39" i="255"/>
  <c r="C38" i="255"/>
  <c r="C39" i="254"/>
  <c r="C38" i="254"/>
  <c r="C38" i="250"/>
  <c r="C38" i="251"/>
  <c r="C38" i="253"/>
  <c r="C39" i="253"/>
  <c r="C39" i="252"/>
  <c r="C39" i="251"/>
  <c r="C39" i="250"/>
  <c r="C37" i="250"/>
  <c r="C38" i="252"/>
  <c r="G2" i="265" l="1"/>
  <c r="C8" i="265"/>
  <c r="C27" i="265"/>
  <c r="C33" i="265"/>
  <c r="C38" i="265"/>
  <c r="C52" i="265"/>
  <c r="G57" i="265"/>
  <c r="C3" i="265"/>
  <c r="C10" i="265"/>
  <c r="C30" i="265"/>
  <c r="C36" i="265"/>
  <c r="C49" i="265"/>
  <c r="C56" i="265"/>
  <c r="C58" i="265"/>
  <c r="C14" i="265"/>
  <c r="C31" i="265"/>
  <c r="G36" i="265"/>
  <c r="C50" i="265"/>
  <c r="G56" i="265"/>
  <c r="C62" i="265"/>
  <c r="E2" i="265"/>
  <c r="C7" i="265"/>
  <c r="C15" i="265"/>
  <c r="C32" i="265"/>
  <c r="C37" i="265"/>
  <c r="C51" i="265"/>
  <c r="C57" i="265"/>
  <c r="C2" i="263"/>
  <c r="C2" i="262"/>
  <c r="C37" i="262" s="1"/>
  <c r="C62" i="262" l="1"/>
  <c r="C17" i="262"/>
  <c r="C38" i="263"/>
  <c r="C56" i="263"/>
  <c r="C30" i="263"/>
  <c r="E2" i="263"/>
  <c r="C31" i="263"/>
  <c r="G56" i="263"/>
  <c r="C37" i="263"/>
  <c r="C49" i="263"/>
  <c r="C27" i="263"/>
  <c r="C52" i="263"/>
  <c r="G2" i="263"/>
  <c r="C32" i="263"/>
  <c r="C57" i="263"/>
  <c r="C8" i="263"/>
  <c r="C10" i="263"/>
  <c r="C15" i="263"/>
  <c r="C51" i="263"/>
  <c r="C33" i="263"/>
  <c r="C36" i="263"/>
  <c r="C58" i="263"/>
  <c r="C14" i="263"/>
  <c r="C50" i="263"/>
  <c r="C17" i="263"/>
  <c r="C3" i="263"/>
  <c r="G57" i="263"/>
  <c r="C4" i="263"/>
  <c r="C7" i="263"/>
  <c r="G36" i="263"/>
  <c r="G36" i="262"/>
  <c r="C8" i="262"/>
  <c r="C10" i="262"/>
  <c r="C14" i="262"/>
  <c r="C15" i="262"/>
  <c r="C27" i="262"/>
  <c r="C38" i="262"/>
  <c r="C50" i="262"/>
  <c r="C49" i="262"/>
  <c r="C7" i="262"/>
  <c r="C51" i="262"/>
  <c r="C52" i="262"/>
  <c r="G56" i="262"/>
  <c r="G57" i="262"/>
  <c r="C30" i="262"/>
  <c r="C56" i="262"/>
  <c r="E2" i="262"/>
  <c r="C31" i="262"/>
  <c r="G2" i="262"/>
  <c r="C32" i="262"/>
  <c r="C57" i="262"/>
  <c r="C3" i="262"/>
  <c r="C33" i="262"/>
  <c r="C4" i="262"/>
  <c r="C36" i="262"/>
  <c r="C58" i="262"/>
  <c r="C2" i="247" l="1"/>
  <c r="C2" i="261" l="1"/>
  <c r="G33" i="261" s="1"/>
  <c r="C2" i="259"/>
  <c r="C35" i="259" s="1"/>
  <c r="C2" i="258"/>
  <c r="C28" i="258" s="1"/>
  <c r="C2" i="257"/>
  <c r="G33" i="257" s="1"/>
  <c r="C2" i="256"/>
  <c r="C37" i="256" s="1"/>
  <c r="C2" i="255"/>
  <c r="C2" i="254"/>
  <c r="C34" i="254" s="1"/>
  <c r="C2" i="253"/>
  <c r="C4" i="253" s="1"/>
  <c r="C2" i="252"/>
  <c r="G33" i="252" s="1"/>
  <c r="C2" i="251"/>
  <c r="C15" i="251" s="1"/>
  <c r="C2" i="250"/>
  <c r="C44" i="250" s="1"/>
  <c r="C2" i="249"/>
  <c r="G57" i="249" s="1"/>
  <c r="C2" i="248"/>
  <c r="C65" i="248" s="1"/>
  <c r="C8" i="247"/>
  <c r="C2" i="246"/>
  <c r="C51" i="246" s="1"/>
  <c r="C2" i="245"/>
  <c r="C52" i="245" s="1"/>
  <c r="C2" i="244"/>
  <c r="C49" i="244" s="1"/>
  <c r="C2" i="243"/>
  <c r="C56" i="243" s="1"/>
  <c r="C2" i="242"/>
  <c r="C65" i="242" s="1"/>
  <c r="C2" i="241"/>
  <c r="C65" i="241" s="1"/>
  <c r="C2" i="240"/>
  <c r="C38" i="240" s="1"/>
  <c r="C2" i="239"/>
  <c r="C65" i="239" s="1"/>
  <c r="C2" i="238"/>
  <c r="C65" i="238" s="1"/>
  <c r="C2" i="237"/>
  <c r="C49" i="237" s="1"/>
  <c r="C2" i="236"/>
  <c r="C38" i="236" s="1"/>
  <c r="C2" i="233"/>
  <c r="C51" i="233" s="1"/>
  <c r="C2" i="234"/>
  <c r="C65" i="234" s="1"/>
  <c r="C2" i="235"/>
  <c r="C10" i="235" s="1"/>
  <c r="C2" i="232"/>
  <c r="C65" i="232" s="1"/>
  <c r="C2" i="231"/>
  <c r="G3" i="231" s="1"/>
  <c r="C2" i="230"/>
  <c r="C38" i="230" s="1"/>
  <c r="C2" i="229"/>
  <c r="C65" i="229" s="1"/>
  <c r="C2" i="228"/>
  <c r="C65" i="228" s="1"/>
  <c r="C2" i="227"/>
  <c r="C36" i="227" s="1"/>
  <c r="C2" i="226"/>
  <c r="C49" i="226" s="1"/>
  <c r="C2" i="218"/>
  <c r="C38" i="218" s="1"/>
  <c r="C2" i="225"/>
  <c r="C65" i="225" s="1"/>
  <c r="C2" i="224"/>
  <c r="C65" i="224" s="1"/>
  <c r="C2" i="223"/>
  <c r="C65" i="223" s="1"/>
  <c r="C2" i="222"/>
  <c r="C38" i="222" s="1"/>
  <c r="C2" i="221"/>
  <c r="C65" i="221" s="1"/>
  <c r="C2" i="220"/>
  <c r="C65" i="220" s="1"/>
  <c r="C2" i="219"/>
  <c r="C49" i="219" s="1"/>
  <c r="C2" i="217"/>
  <c r="C65" i="217" s="1"/>
  <c r="C2" i="216"/>
  <c r="C2" i="215"/>
  <c r="C65" i="215" s="1"/>
  <c r="C2" i="214"/>
  <c r="C62" i="214" s="1"/>
  <c r="C2" i="212"/>
  <c r="C52" i="212" s="1"/>
  <c r="C2" i="213"/>
  <c r="C2" i="211"/>
  <c r="C38" i="211" s="1"/>
  <c r="C2" i="210"/>
  <c r="C38" i="210" s="1"/>
  <c r="C2" i="209"/>
  <c r="C52" i="209" s="1"/>
  <c r="C2" i="208"/>
  <c r="C65" i="208" s="1"/>
  <c r="C2" i="207"/>
  <c r="C56" i="207" s="1"/>
  <c r="C2" i="206"/>
  <c r="C36" i="206" s="1"/>
  <c r="C2" i="205"/>
  <c r="C32" i="205" s="1"/>
  <c r="C2" i="204"/>
  <c r="C38" i="204" s="1"/>
  <c r="C2" i="203"/>
  <c r="C15" i="203" s="1"/>
  <c r="C2" i="202"/>
  <c r="C65" i="202" s="1"/>
  <c r="C2" i="201"/>
  <c r="C56" i="201" s="1"/>
  <c r="C2" i="200"/>
  <c r="C65" i="200" s="1"/>
  <c r="C2" i="199"/>
  <c r="C52" i="199" s="1"/>
  <c r="C2" i="198"/>
  <c r="C49" i="198" s="1"/>
  <c r="C2" i="197"/>
  <c r="C51" i="197" s="1"/>
  <c r="C2" i="196"/>
  <c r="G56" i="196" s="1"/>
  <c r="C2" i="195"/>
  <c r="C51" i="195" s="1"/>
  <c r="C2" i="194"/>
  <c r="C57" i="194" s="1"/>
  <c r="C2" i="193"/>
  <c r="C37" i="193" s="1"/>
  <c r="C2" i="192"/>
  <c r="C8" i="192" s="1"/>
  <c r="C2" i="191"/>
  <c r="C52" i="191" s="1"/>
  <c r="C2" i="157"/>
  <c r="C2" i="156"/>
  <c r="C2" i="155"/>
  <c r="C2" i="154"/>
  <c r="C2" i="153"/>
  <c r="C2" i="152"/>
  <c r="C2" i="151"/>
  <c r="C2" i="150"/>
  <c r="C65" i="150" s="1"/>
  <c r="C2" i="190"/>
  <c r="C52" i="190" s="1"/>
  <c r="C2" i="189"/>
  <c r="C56" i="189" s="1"/>
  <c r="C2" i="188"/>
  <c r="C56" i="188" s="1"/>
  <c r="C2" i="187"/>
  <c r="C49" i="187" s="1"/>
  <c r="C2" i="186"/>
  <c r="C58" i="186" s="1"/>
  <c r="C2" i="185"/>
  <c r="G57" i="185" s="1"/>
  <c r="C2" i="184"/>
  <c r="C52" i="184" s="1"/>
  <c r="C2" i="183"/>
  <c r="G3" i="183" s="1"/>
  <c r="C2" i="182"/>
  <c r="C51" i="182" s="1"/>
  <c r="C2" i="181"/>
  <c r="G3" i="181" s="1"/>
  <c r="C2" i="180"/>
  <c r="C30" i="180" s="1"/>
  <c r="C2" i="179"/>
  <c r="C51" i="179" s="1"/>
  <c r="C2" i="178"/>
  <c r="C2" i="177"/>
  <c r="C7" i="177" s="1"/>
  <c r="C2" i="176"/>
  <c r="C62" i="176" s="1"/>
  <c r="C2" i="175"/>
  <c r="C56" i="175" s="1"/>
  <c r="C2" i="174"/>
  <c r="C51" i="174" s="1"/>
  <c r="C2" i="173"/>
  <c r="C7" i="173" s="1"/>
  <c r="C2" i="172"/>
  <c r="C52" i="172" s="1"/>
  <c r="C2" i="171"/>
  <c r="C8" i="171" s="1"/>
  <c r="C2" i="170"/>
  <c r="C8" i="170" s="1"/>
  <c r="C2" i="169"/>
  <c r="C10" i="169" s="1"/>
  <c r="C2" i="168"/>
  <c r="C8" i="168" s="1"/>
  <c r="C2" i="167"/>
  <c r="C65" i="167" s="1"/>
  <c r="C2" i="166"/>
  <c r="C8" i="166" s="1"/>
  <c r="C2" i="165"/>
  <c r="C58" i="165" s="1"/>
  <c r="C2" i="164"/>
  <c r="G57" i="164" s="1"/>
  <c r="C2" i="163"/>
  <c r="C8" i="163" s="1"/>
  <c r="C2" i="162"/>
  <c r="C52" i="162" s="1"/>
  <c r="C2" i="161"/>
  <c r="C8" i="161" s="1"/>
  <c r="C2" i="159"/>
  <c r="C2" i="160"/>
  <c r="C37" i="160" l="1"/>
  <c r="C62" i="160"/>
  <c r="C58" i="159"/>
  <c r="C27" i="159"/>
  <c r="G2" i="250"/>
  <c r="C44" i="261"/>
  <c r="E2" i="261"/>
  <c r="E2" i="258"/>
  <c r="G2" i="261"/>
  <c r="C3" i="261"/>
  <c r="C7" i="261"/>
  <c r="C8" i="261"/>
  <c r="C29" i="261"/>
  <c r="C34" i="261"/>
  <c r="C35" i="257"/>
  <c r="C44" i="258"/>
  <c r="C37" i="259"/>
  <c r="C44" i="251"/>
  <c r="C34" i="252"/>
  <c r="G33" i="253"/>
  <c r="C35" i="252"/>
  <c r="C33" i="258"/>
  <c r="C30" i="255"/>
  <c r="C7" i="256"/>
  <c r="C8" i="256"/>
  <c r="C28" i="257"/>
  <c r="C34" i="257"/>
  <c r="C34" i="253"/>
  <c r="C28" i="254"/>
  <c r="C44" i="253"/>
  <c r="C8" i="255"/>
  <c r="C7" i="257"/>
  <c r="C35" i="261"/>
  <c r="C30" i="254"/>
  <c r="C10" i="256"/>
  <c r="G33" i="254"/>
  <c r="C28" i="256"/>
  <c r="G33" i="258"/>
  <c r="C4" i="257"/>
  <c r="C30" i="253"/>
  <c r="C10" i="255"/>
  <c r="C8" i="257"/>
  <c r="C33" i="254"/>
  <c r="C14" i="256"/>
  <c r="C4" i="255"/>
  <c r="C29" i="256"/>
  <c r="C34" i="258"/>
  <c r="C7" i="255"/>
  <c r="C33" i="253"/>
  <c r="C29" i="255"/>
  <c r="C10" i="257"/>
  <c r="C3" i="259"/>
  <c r="C4" i="259"/>
  <c r="C7" i="259"/>
  <c r="C30" i="259"/>
  <c r="C33" i="259"/>
  <c r="C28" i="259"/>
  <c r="C29" i="259"/>
  <c r="G2" i="252"/>
  <c r="E2" i="253"/>
  <c r="C37" i="253"/>
  <c r="C3" i="252"/>
  <c r="G2" i="253"/>
  <c r="C29" i="254"/>
  <c r="C35" i="254"/>
  <c r="C4" i="252"/>
  <c r="C3" i="253"/>
  <c r="E2" i="254"/>
  <c r="C37" i="254"/>
  <c r="C33" i="255"/>
  <c r="E2" i="252"/>
  <c r="C15" i="256"/>
  <c r="C28" i="252"/>
  <c r="C7" i="253"/>
  <c r="C4" i="254"/>
  <c r="G33" i="255"/>
  <c r="C30" i="256"/>
  <c r="C15" i="254"/>
  <c r="C14" i="253"/>
  <c r="C8" i="254"/>
  <c r="C35" i="255"/>
  <c r="E2" i="257"/>
  <c r="G2" i="258"/>
  <c r="C15" i="253"/>
  <c r="C33" i="252"/>
  <c r="C28" i="253"/>
  <c r="C10" i="254"/>
  <c r="G2" i="255"/>
  <c r="C37" i="255"/>
  <c r="G2" i="257"/>
  <c r="C3" i="258"/>
  <c r="C15" i="252"/>
  <c r="C15" i="250"/>
  <c r="C15" i="255"/>
  <c r="C29" i="252"/>
  <c r="C8" i="253"/>
  <c r="C7" i="254"/>
  <c r="C34" i="255"/>
  <c r="C33" i="256"/>
  <c r="C30" i="252"/>
  <c r="C28" i="255"/>
  <c r="C29" i="253"/>
  <c r="C14" i="254"/>
  <c r="C3" i="255"/>
  <c r="C3" i="257"/>
  <c r="C30" i="258"/>
  <c r="C14" i="259"/>
  <c r="C10" i="261"/>
  <c r="C28" i="261"/>
  <c r="C30" i="261"/>
  <c r="E2" i="259"/>
  <c r="G33" i="259"/>
  <c r="G2" i="259"/>
  <c r="C4" i="258"/>
  <c r="C7" i="258"/>
  <c r="C8" i="258"/>
  <c r="C29" i="258"/>
  <c r="C14" i="258"/>
  <c r="C29" i="257"/>
  <c r="C30" i="257"/>
  <c r="C33" i="257"/>
  <c r="C44" i="257"/>
  <c r="E2" i="256"/>
  <c r="G33" i="256"/>
  <c r="G2" i="256"/>
  <c r="C34" i="256"/>
  <c r="C3" i="256"/>
  <c r="C35" i="256"/>
  <c r="C4" i="256"/>
  <c r="C14" i="255"/>
  <c r="C3" i="254"/>
  <c r="C7" i="252"/>
  <c r="C8" i="252"/>
  <c r="C10" i="252"/>
  <c r="C10" i="258"/>
  <c r="C35" i="258"/>
  <c r="C8" i="259"/>
  <c r="C34" i="259"/>
  <c r="C4" i="261"/>
  <c r="C33" i="261"/>
  <c r="G23" i="259"/>
  <c r="C14" i="261"/>
  <c r="C27" i="258"/>
  <c r="C27" i="259"/>
  <c r="G23" i="261"/>
  <c r="C27" i="261"/>
  <c r="C43" i="254"/>
  <c r="C14" i="257"/>
  <c r="C27" i="254"/>
  <c r="C44" i="254"/>
  <c r="C27" i="255"/>
  <c r="C43" i="256"/>
  <c r="G2" i="254"/>
  <c r="E2" i="255"/>
  <c r="C27" i="256"/>
  <c r="C43" i="257"/>
  <c r="C27" i="257"/>
  <c r="C14" i="252"/>
  <c r="C37" i="252"/>
  <c r="C10" i="253"/>
  <c r="C35" i="253"/>
  <c r="C27" i="252"/>
  <c r="C43" i="253"/>
  <c r="C27" i="253"/>
  <c r="C29" i="251"/>
  <c r="C28" i="251"/>
  <c r="G2" i="251"/>
  <c r="C3" i="251"/>
  <c r="C30" i="251"/>
  <c r="C33" i="251"/>
  <c r="G33" i="251"/>
  <c r="C4" i="251"/>
  <c r="C7" i="251"/>
  <c r="C8" i="251"/>
  <c r="C34" i="251"/>
  <c r="C35" i="251"/>
  <c r="E2" i="251"/>
  <c r="C10" i="251"/>
  <c r="C14" i="251"/>
  <c r="C37" i="251"/>
  <c r="C27" i="251"/>
  <c r="C57" i="245"/>
  <c r="C43" i="250"/>
  <c r="C15" i="180"/>
  <c r="G25" i="180"/>
  <c r="C8" i="249"/>
  <c r="C33" i="240"/>
  <c r="C65" i="227"/>
  <c r="C65" i="249"/>
  <c r="C15" i="249"/>
  <c r="C15" i="233"/>
  <c r="C30" i="249"/>
  <c r="C10" i="234"/>
  <c r="C65" i="244"/>
  <c r="C15" i="236"/>
  <c r="C15" i="245"/>
  <c r="C27" i="249"/>
  <c r="C27" i="245"/>
  <c r="C30" i="245"/>
  <c r="C51" i="245"/>
  <c r="C32" i="249"/>
  <c r="G2" i="234"/>
  <c r="C52" i="249"/>
  <c r="C51" i="226"/>
  <c r="C33" i="234"/>
  <c r="C14" i="250"/>
  <c r="C38" i="244"/>
  <c r="G2" i="249"/>
  <c r="C10" i="249"/>
  <c r="C37" i="227"/>
  <c r="C32" i="234"/>
  <c r="C49" i="249"/>
  <c r="C62" i="234"/>
  <c r="C56" i="249"/>
  <c r="C52" i="226"/>
  <c r="C4" i="234"/>
  <c r="C8" i="244"/>
  <c r="C51" i="249"/>
  <c r="C36" i="234"/>
  <c r="E2" i="240"/>
  <c r="G36" i="234"/>
  <c r="C8" i="240"/>
  <c r="G57" i="234"/>
  <c r="C30" i="240"/>
  <c r="C65" i="226"/>
  <c r="C33" i="249"/>
  <c r="C14" i="226"/>
  <c r="C38" i="249"/>
  <c r="C50" i="226"/>
  <c r="C38" i="233"/>
  <c r="C56" i="240"/>
  <c r="C32" i="245"/>
  <c r="C14" i="249"/>
  <c r="C57" i="249"/>
  <c r="G2" i="240"/>
  <c r="E2" i="249"/>
  <c r="C50" i="249"/>
  <c r="C8" i="250"/>
  <c r="C34" i="250"/>
  <c r="C10" i="250"/>
  <c r="C35" i="250"/>
  <c r="C27" i="250"/>
  <c r="E2" i="250"/>
  <c r="C28" i="250"/>
  <c r="C29" i="250"/>
  <c r="C3" i="250"/>
  <c r="C30" i="250"/>
  <c r="C4" i="250"/>
  <c r="C33" i="250"/>
  <c r="C7" i="250"/>
  <c r="G33" i="250"/>
  <c r="C56" i="226"/>
  <c r="C27" i="240"/>
  <c r="C49" i="240"/>
  <c r="C50" i="240"/>
  <c r="C51" i="240"/>
  <c r="C8" i="226"/>
  <c r="C52" i="240"/>
  <c r="C27" i="226"/>
  <c r="C65" i="240"/>
  <c r="G57" i="240"/>
  <c r="C15" i="235"/>
  <c r="G25" i="235"/>
  <c r="C31" i="249"/>
  <c r="G56" i="249"/>
  <c r="C3" i="249"/>
  <c r="C36" i="249"/>
  <c r="C58" i="249"/>
  <c r="C4" i="249"/>
  <c r="G36" i="249"/>
  <c r="C62" i="249"/>
  <c r="C7" i="249"/>
  <c r="C37" i="249"/>
  <c r="C30" i="227"/>
  <c r="C14" i="233"/>
  <c r="C56" i="245"/>
  <c r="C27" i="233"/>
  <c r="G57" i="245"/>
  <c r="C49" i="233"/>
  <c r="G2" i="245"/>
  <c r="C65" i="246"/>
  <c r="C50" i="233"/>
  <c r="C8" i="245"/>
  <c r="C8" i="246"/>
  <c r="C52" i="233"/>
  <c r="C10" i="245"/>
  <c r="C10" i="246"/>
  <c r="C15" i="226"/>
  <c r="C15" i="240"/>
  <c r="C14" i="245"/>
  <c r="C14" i="246"/>
  <c r="C4" i="230"/>
  <c r="C38" i="235"/>
  <c r="C50" i="235"/>
  <c r="C33" i="245"/>
  <c r="C15" i="246"/>
  <c r="C38" i="245"/>
  <c r="C38" i="246"/>
  <c r="C65" i="222"/>
  <c r="C65" i="245"/>
  <c r="C49" i="245"/>
  <c r="C49" i="246"/>
  <c r="C10" i="226"/>
  <c r="G25" i="233"/>
  <c r="C38" i="234"/>
  <c r="C10" i="240"/>
  <c r="E2" i="245"/>
  <c r="C50" i="245"/>
  <c r="C50" i="246"/>
  <c r="C65" i="237"/>
  <c r="C14" i="237"/>
  <c r="C62" i="210"/>
  <c r="C14" i="235"/>
  <c r="C38" i="237"/>
  <c r="C65" i="210"/>
  <c r="C49" i="230"/>
  <c r="C51" i="198"/>
  <c r="C62" i="211"/>
  <c r="C65" i="231"/>
  <c r="C37" i="234"/>
  <c r="C49" i="235"/>
  <c r="C10" i="237"/>
  <c r="C14" i="240"/>
  <c r="C57" i="240"/>
  <c r="C65" i="211"/>
  <c r="G2" i="231"/>
  <c r="G56" i="234"/>
  <c r="C57" i="234"/>
  <c r="C51" i="235"/>
  <c r="C3" i="234"/>
  <c r="C58" i="234"/>
  <c r="C3" i="235"/>
  <c r="C32" i="240"/>
  <c r="C65" i="230"/>
  <c r="C56" i="190"/>
  <c r="C62" i="227"/>
  <c r="C8" i="230"/>
  <c r="C7" i="234"/>
  <c r="C65" i="235"/>
  <c r="C7" i="227"/>
  <c r="C10" i="230"/>
  <c r="C65" i="236"/>
  <c r="C65" i="247"/>
  <c r="C10" i="227"/>
  <c r="C8" i="236"/>
  <c r="C50" i="248"/>
  <c r="C49" i="248"/>
  <c r="C15" i="248"/>
  <c r="C51" i="248"/>
  <c r="C8" i="248"/>
  <c r="C14" i="248"/>
  <c r="C27" i="248"/>
  <c r="C52" i="248"/>
  <c r="C38" i="248"/>
  <c r="C30" i="248"/>
  <c r="C56" i="248"/>
  <c r="C31" i="248"/>
  <c r="G56" i="248"/>
  <c r="E2" i="248"/>
  <c r="C32" i="248"/>
  <c r="C57" i="248"/>
  <c r="G2" i="248"/>
  <c r="C33" i="248"/>
  <c r="G57" i="248"/>
  <c r="C3" i="248"/>
  <c r="C36" i="248"/>
  <c r="C58" i="248"/>
  <c r="C4" i="248"/>
  <c r="G36" i="248"/>
  <c r="C62" i="248"/>
  <c r="C10" i="248"/>
  <c r="C7" i="248"/>
  <c r="C37" i="248"/>
  <c r="C56" i="247"/>
  <c r="C15" i="247"/>
  <c r="C10" i="247"/>
  <c r="C14" i="247"/>
  <c r="C52" i="247"/>
  <c r="G56" i="247"/>
  <c r="E2" i="247"/>
  <c r="C32" i="247"/>
  <c r="C57" i="247"/>
  <c r="C50" i="247"/>
  <c r="C27" i="247"/>
  <c r="C31" i="247"/>
  <c r="G2" i="247"/>
  <c r="C33" i="247"/>
  <c r="G57" i="247"/>
  <c r="C3" i="247"/>
  <c r="C36" i="247"/>
  <c r="C58" i="247"/>
  <c r="C30" i="247"/>
  <c r="C4" i="247"/>
  <c r="G36" i="247"/>
  <c r="C62" i="247"/>
  <c r="C38" i="247"/>
  <c r="C49" i="247"/>
  <c r="C51" i="247"/>
  <c r="C7" i="247"/>
  <c r="C37" i="247"/>
  <c r="C27" i="246"/>
  <c r="C52" i="246"/>
  <c r="C30" i="246"/>
  <c r="C56" i="246"/>
  <c r="C31" i="246"/>
  <c r="G56" i="246"/>
  <c r="E2" i="246"/>
  <c r="C32" i="246"/>
  <c r="C57" i="246"/>
  <c r="G57" i="246"/>
  <c r="C3" i="246"/>
  <c r="C36" i="246"/>
  <c r="C58" i="246"/>
  <c r="G2" i="246"/>
  <c r="C4" i="246"/>
  <c r="G36" i="246"/>
  <c r="C62" i="246"/>
  <c r="C33" i="246"/>
  <c r="C7" i="246"/>
  <c r="C37" i="246"/>
  <c r="C31" i="245"/>
  <c r="G56" i="245"/>
  <c r="C3" i="245"/>
  <c r="C36" i="245"/>
  <c r="C58" i="245"/>
  <c r="C4" i="245"/>
  <c r="G36" i="245"/>
  <c r="C62" i="245"/>
  <c r="C7" i="245"/>
  <c r="C37" i="245"/>
  <c r="C50" i="244"/>
  <c r="C51" i="244"/>
  <c r="C58" i="243"/>
  <c r="C4" i="243"/>
  <c r="G36" i="243"/>
  <c r="C62" i="243"/>
  <c r="C27" i="244"/>
  <c r="C52" i="244"/>
  <c r="C15" i="244"/>
  <c r="C7" i="243"/>
  <c r="C37" i="243"/>
  <c r="C65" i="243"/>
  <c r="C30" i="244"/>
  <c r="C56" i="244"/>
  <c r="C31" i="244"/>
  <c r="G56" i="244"/>
  <c r="C32" i="243"/>
  <c r="C33" i="243"/>
  <c r="C38" i="243"/>
  <c r="C10" i="243"/>
  <c r="C49" i="243"/>
  <c r="E2" i="244"/>
  <c r="C32" i="244"/>
  <c r="C57" i="244"/>
  <c r="C10" i="244"/>
  <c r="G57" i="243"/>
  <c r="C8" i="243"/>
  <c r="C14" i="243"/>
  <c r="C50" i="243"/>
  <c r="G2" i="244"/>
  <c r="C33" i="244"/>
  <c r="G57" i="244"/>
  <c r="E2" i="243"/>
  <c r="G2" i="243"/>
  <c r="C3" i="243"/>
  <c r="C15" i="243"/>
  <c r="C51" i="243"/>
  <c r="C3" i="244"/>
  <c r="C36" i="244"/>
  <c r="C58" i="244"/>
  <c r="C31" i="243"/>
  <c r="C14" i="244"/>
  <c r="C27" i="243"/>
  <c r="C52" i="243"/>
  <c r="C4" i="244"/>
  <c r="G36" i="244"/>
  <c r="C62" i="244"/>
  <c r="G56" i="243"/>
  <c r="C57" i="243"/>
  <c r="C36" i="243"/>
  <c r="C30" i="243"/>
  <c r="C7" i="244"/>
  <c r="C37" i="244"/>
  <c r="C49" i="242"/>
  <c r="C38" i="242"/>
  <c r="C15" i="242"/>
  <c r="C27" i="242"/>
  <c r="C52" i="242"/>
  <c r="C51" i="242"/>
  <c r="C30" i="242"/>
  <c r="C56" i="242"/>
  <c r="C31" i="242"/>
  <c r="G56" i="242"/>
  <c r="C8" i="242"/>
  <c r="E2" i="242"/>
  <c r="C32" i="242"/>
  <c r="C57" i="242"/>
  <c r="C10" i="242"/>
  <c r="G2" i="242"/>
  <c r="C33" i="242"/>
  <c r="G57" i="242"/>
  <c r="C50" i="242"/>
  <c r="C3" i="242"/>
  <c r="C36" i="242"/>
  <c r="C58" i="242"/>
  <c r="C4" i="242"/>
  <c r="G36" i="242"/>
  <c r="C62" i="242"/>
  <c r="C14" i="242"/>
  <c r="C7" i="242"/>
  <c r="C37" i="242"/>
  <c r="C51" i="241"/>
  <c r="C10" i="241"/>
  <c r="C52" i="241"/>
  <c r="C49" i="241"/>
  <c r="C50" i="241"/>
  <c r="C15" i="241"/>
  <c r="C27" i="241"/>
  <c r="C30" i="241"/>
  <c r="C56" i="241"/>
  <c r="G56" i="241"/>
  <c r="C38" i="241"/>
  <c r="C14" i="241"/>
  <c r="C32" i="241"/>
  <c r="G2" i="241"/>
  <c r="C33" i="241"/>
  <c r="G57" i="241"/>
  <c r="C57" i="241"/>
  <c r="C3" i="241"/>
  <c r="C36" i="241"/>
  <c r="C58" i="241"/>
  <c r="C8" i="241"/>
  <c r="C31" i="241"/>
  <c r="E2" i="241"/>
  <c r="C4" i="241"/>
  <c r="G36" i="241"/>
  <c r="C62" i="241"/>
  <c r="C7" i="241"/>
  <c r="C37" i="241"/>
  <c r="C31" i="240"/>
  <c r="G56" i="240"/>
  <c r="C3" i="240"/>
  <c r="C36" i="240"/>
  <c r="C58" i="240"/>
  <c r="C4" i="240"/>
  <c r="G36" i="240"/>
  <c r="C62" i="240"/>
  <c r="C7" i="240"/>
  <c r="C37" i="240"/>
  <c r="C8" i="239"/>
  <c r="C52" i="239"/>
  <c r="C49" i="239"/>
  <c r="C14" i="239"/>
  <c r="C15" i="239"/>
  <c r="C51" i="239"/>
  <c r="C27" i="239"/>
  <c r="C30" i="239"/>
  <c r="C56" i="239"/>
  <c r="C31" i="239"/>
  <c r="G56" i="239"/>
  <c r="G57" i="239"/>
  <c r="C38" i="239"/>
  <c r="C32" i="239"/>
  <c r="C33" i="239"/>
  <c r="C3" i="239"/>
  <c r="C36" i="239"/>
  <c r="C58" i="239"/>
  <c r="C50" i="239"/>
  <c r="E2" i="239"/>
  <c r="G2" i="239"/>
  <c r="C4" i="239"/>
  <c r="G36" i="239"/>
  <c r="C62" i="239"/>
  <c r="C10" i="239"/>
  <c r="C57" i="239"/>
  <c r="C7" i="239"/>
  <c r="C37" i="239"/>
  <c r="C50" i="238"/>
  <c r="C52" i="238"/>
  <c r="C56" i="238"/>
  <c r="C49" i="238"/>
  <c r="C51" i="238"/>
  <c r="E2" i="238"/>
  <c r="C31" i="238"/>
  <c r="G56" i="238"/>
  <c r="C30" i="238"/>
  <c r="G2" i="238"/>
  <c r="C32" i="238"/>
  <c r="C57" i="238"/>
  <c r="C10" i="238"/>
  <c r="C27" i="238"/>
  <c r="C33" i="238"/>
  <c r="C4" i="238"/>
  <c r="C36" i="238"/>
  <c r="C58" i="238"/>
  <c r="C14" i="238"/>
  <c r="G57" i="238"/>
  <c r="C7" i="238"/>
  <c r="G36" i="238"/>
  <c r="C62" i="238"/>
  <c r="C38" i="238"/>
  <c r="C15" i="238"/>
  <c r="G25" i="238"/>
  <c r="C3" i="238"/>
  <c r="C8" i="238"/>
  <c r="C37" i="238"/>
  <c r="C51" i="237"/>
  <c r="C15" i="237"/>
  <c r="C27" i="237"/>
  <c r="C52" i="237"/>
  <c r="C50" i="237"/>
  <c r="C56" i="237"/>
  <c r="C30" i="237"/>
  <c r="E2" i="237"/>
  <c r="C31" i="237"/>
  <c r="G56" i="237"/>
  <c r="G57" i="237"/>
  <c r="C58" i="237"/>
  <c r="G25" i="237"/>
  <c r="G2" i="237"/>
  <c r="C3" i="237"/>
  <c r="C36" i="237"/>
  <c r="C7" i="237"/>
  <c r="G36" i="237"/>
  <c r="C62" i="237"/>
  <c r="C32" i="237"/>
  <c r="C57" i="237"/>
  <c r="C33" i="237"/>
  <c r="C4" i="237"/>
  <c r="C8" i="237"/>
  <c r="C37" i="237"/>
  <c r="C49" i="236"/>
  <c r="C30" i="236"/>
  <c r="C56" i="236"/>
  <c r="C10" i="236"/>
  <c r="G56" i="236"/>
  <c r="C31" i="236"/>
  <c r="E2" i="236"/>
  <c r="C32" i="236"/>
  <c r="C57" i="236"/>
  <c r="C14" i="236"/>
  <c r="C51" i="236"/>
  <c r="G2" i="236"/>
  <c r="C33" i="236"/>
  <c r="G57" i="236"/>
  <c r="C58" i="236"/>
  <c r="C27" i="236"/>
  <c r="C4" i="236"/>
  <c r="G36" i="236"/>
  <c r="C62" i="236"/>
  <c r="C50" i="236"/>
  <c r="C52" i="236"/>
  <c r="C3" i="236"/>
  <c r="C36" i="236"/>
  <c r="C7" i="236"/>
  <c r="C37" i="236"/>
  <c r="C8" i="234"/>
  <c r="C27" i="235"/>
  <c r="C52" i="235"/>
  <c r="C30" i="235"/>
  <c r="C56" i="235"/>
  <c r="C56" i="233"/>
  <c r="G56" i="233"/>
  <c r="G2" i="233"/>
  <c r="C32" i="233"/>
  <c r="C57" i="233"/>
  <c r="C14" i="234"/>
  <c r="C49" i="234"/>
  <c r="E2" i="235"/>
  <c r="C31" i="235"/>
  <c r="G56" i="235"/>
  <c r="C3" i="233"/>
  <c r="C33" i="233"/>
  <c r="G57" i="233"/>
  <c r="C15" i="234"/>
  <c r="C50" i="234"/>
  <c r="G2" i="235"/>
  <c r="C32" i="235"/>
  <c r="C57" i="235"/>
  <c r="C31" i="233"/>
  <c r="C4" i="233"/>
  <c r="C36" i="233"/>
  <c r="C58" i="233"/>
  <c r="G25" i="234"/>
  <c r="C51" i="234"/>
  <c r="C33" i="235"/>
  <c r="G57" i="235"/>
  <c r="C30" i="233"/>
  <c r="E2" i="233"/>
  <c r="C7" i="233"/>
  <c r="G36" i="233"/>
  <c r="C62" i="233"/>
  <c r="C27" i="234"/>
  <c r="C52" i="234"/>
  <c r="C4" i="235"/>
  <c r="C36" i="235"/>
  <c r="C58" i="235"/>
  <c r="C8" i="233"/>
  <c r="C37" i="233"/>
  <c r="C30" i="234"/>
  <c r="C56" i="234"/>
  <c r="C7" i="235"/>
  <c r="G36" i="235"/>
  <c r="C62" i="235"/>
  <c r="C10" i="233"/>
  <c r="E2" i="234"/>
  <c r="C31" i="234"/>
  <c r="C8" i="235"/>
  <c r="C37" i="235"/>
  <c r="C10" i="232"/>
  <c r="C49" i="232"/>
  <c r="C14" i="232"/>
  <c r="C50" i="232"/>
  <c r="C15" i="232"/>
  <c r="C51" i="232"/>
  <c r="C27" i="232"/>
  <c r="C52" i="232"/>
  <c r="C30" i="232"/>
  <c r="C56" i="232"/>
  <c r="G56" i="232"/>
  <c r="C38" i="232"/>
  <c r="C57" i="232"/>
  <c r="C31" i="232"/>
  <c r="E2" i="232"/>
  <c r="C32" i="232"/>
  <c r="G2" i="232"/>
  <c r="C33" i="232"/>
  <c r="G57" i="232"/>
  <c r="C8" i="232"/>
  <c r="C4" i="232"/>
  <c r="C62" i="232"/>
  <c r="C3" i="232"/>
  <c r="C36" i="232"/>
  <c r="C58" i="232"/>
  <c r="G36" i="232"/>
  <c r="C7" i="232"/>
  <c r="C37" i="232"/>
  <c r="C50" i="231"/>
  <c r="C52" i="231"/>
  <c r="C8" i="231"/>
  <c r="C56" i="231"/>
  <c r="C38" i="231"/>
  <c r="C51" i="231"/>
  <c r="G56" i="231"/>
  <c r="E2" i="231"/>
  <c r="C32" i="231"/>
  <c r="C57" i="231"/>
  <c r="C14" i="231"/>
  <c r="C31" i="231"/>
  <c r="C33" i="231"/>
  <c r="G57" i="231"/>
  <c r="C3" i="231"/>
  <c r="C36" i="231"/>
  <c r="C58" i="231"/>
  <c r="C49" i="231"/>
  <c r="C27" i="231"/>
  <c r="C4" i="231"/>
  <c r="G36" i="231"/>
  <c r="C62" i="231"/>
  <c r="C10" i="231"/>
  <c r="C15" i="231"/>
  <c r="C30" i="231"/>
  <c r="C7" i="231"/>
  <c r="C37" i="231"/>
  <c r="C56" i="230"/>
  <c r="C31" i="230"/>
  <c r="G56" i="230"/>
  <c r="C50" i="230"/>
  <c r="C15" i="230"/>
  <c r="C52" i="230"/>
  <c r="C30" i="230"/>
  <c r="C57" i="230"/>
  <c r="C33" i="230"/>
  <c r="C58" i="230"/>
  <c r="G36" i="230"/>
  <c r="C62" i="230"/>
  <c r="C14" i="230"/>
  <c r="C51" i="230"/>
  <c r="C27" i="230"/>
  <c r="E2" i="230"/>
  <c r="C32" i="230"/>
  <c r="G2" i="230"/>
  <c r="G57" i="230"/>
  <c r="C3" i="230"/>
  <c r="C36" i="230"/>
  <c r="C7" i="230"/>
  <c r="C37" i="230"/>
  <c r="C52" i="229"/>
  <c r="C8" i="229"/>
  <c r="C15" i="229"/>
  <c r="C27" i="229"/>
  <c r="C30" i="229"/>
  <c r="C56" i="229"/>
  <c r="C31" i="229"/>
  <c r="G56" i="229"/>
  <c r="C49" i="229"/>
  <c r="E2" i="229"/>
  <c r="C32" i="229"/>
  <c r="C57" i="229"/>
  <c r="C38" i="229"/>
  <c r="G57" i="229"/>
  <c r="C14" i="229"/>
  <c r="C36" i="229"/>
  <c r="C58" i="229"/>
  <c r="C10" i="229"/>
  <c r="C51" i="229"/>
  <c r="C33" i="229"/>
  <c r="C3" i="229"/>
  <c r="C4" i="229"/>
  <c r="G36" i="229"/>
  <c r="C62" i="229"/>
  <c r="C50" i="229"/>
  <c r="G2" i="229"/>
  <c r="C7" i="229"/>
  <c r="C37" i="229"/>
  <c r="C15" i="213"/>
  <c r="C30" i="226"/>
  <c r="C38" i="227"/>
  <c r="C38" i="226"/>
  <c r="C49" i="227"/>
  <c r="C56" i="227"/>
  <c r="C56" i="203"/>
  <c r="G2" i="218"/>
  <c r="C62" i="213"/>
  <c r="C50" i="227"/>
  <c r="C3" i="227"/>
  <c r="C51" i="227"/>
  <c r="C10" i="202"/>
  <c r="C65" i="218"/>
  <c r="C65" i="191"/>
  <c r="C15" i="212"/>
  <c r="C8" i="227"/>
  <c r="C58" i="227"/>
  <c r="C27" i="191"/>
  <c r="C15" i="197"/>
  <c r="C8" i="219"/>
  <c r="C14" i="227"/>
  <c r="C15" i="227"/>
  <c r="C62" i="203"/>
  <c r="C51" i="203"/>
  <c r="C38" i="228"/>
  <c r="C49" i="228"/>
  <c r="C50" i="228"/>
  <c r="C51" i="228"/>
  <c r="C30" i="228"/>
  <c r="C56" i="228"/>
  <c r="C31" i="228"/>
  <c r="C10" i="228"/>
  <c r="C15" i="228"/>
  <c r="C27" i="228"/>
  <c r="G56" i="228"/>
  <c r="E2" i="228"/>
  <c r="C32" i="228"/>
  <c r="C57" i="228"/>
  <c r="G2" i="228"/>
  <c r="C33" i="228"/>
  <c r="G57" i="228"/>
  <c r="C8" i="228"/>
  <c r="C14" i="228"/>
  <c r="C52" i="228"/>
  <c r="C3" i="228"/>
  <c r="C58" i="228"/>
  <c r="C4" i="228"/>
  <c r="G36" i="228"/>
  <c r="C62" i="228"/>
  <c r="C36" i="228"/>
  <c r="C7" i="228"/>
  <c r="C37" i="228"/>
  <c r="C27" i="227"/>
  <c r="C52" i="227"/>
  <c r="C31" i="227"/>
  <c r="G56" i="227"/>
  <c r="E2" i="227"/>
  <c r="C32" i="227"/>
  <c r="C57" i="227"/>
  <c r="G2" i="227"/>
  <c r="C33" i="227"/>
  <c r="G57" i="227"/>
  <c r="C4" i="227"/>
  <c r="G36" i="227"/>
  <c r="C31" i="226"/>
  <c r="G56" i="226"/>
  <c r="E2" i="226"/>
  <c r="C32" i="226"/>
  <c r="C57" i="226"/>
  <c r="G2" i="226"/>
  <c r="C33" i="226"/>
  <c r="G57" i="226"/>
  <c r="C3" i="226"/>
  <c r="C36" i="226"/>
  <c r="C58" i="226"/>
  <c r="C4" i="226"/>
  <c r="G36" i="226"/>
  <c r="C62" i="226"/>
  <c r="C7" i="226"/>
  <c r="C37" i="226"/>
  <c r="C38" i="225"/>
  <c r="C52" i="225"/>
  <c r="C8" i="225"/>
  <c r="C50" i="225"/>
  <c r="C56" i="225"/>
  <c r="C49" i="225"/>
  <c r="G56" i="225"/>
  <c r="C10" i="225"/>
  <c r="E2" i="225"/>
  <c r="C31" i="225"/>
  <c r="G2" i="225"/>
  <c r="C32" i="225"/>
  <c r="C57" i="225"/>
  <c r="C14" i="225"/>
  <c r="C51" i="225"/>
  <c r="C30" i="225"/>
  <c r="G57" i="225"/>
  <c r="C36" i="225"/>
  <c r="C58" i="225"/>
  <c r="C33" i="225"/>
  <c r="C4" i="225"/>
  <c r="G36" i="225"/>
  <c r="C62" i="225"/>
  <c r="C15" i="225"/>
  <c r="C27" i="225"/>
  <c r="C3" i="225"/>
  <c r="C7" i="225"/>
  <c r="C37" i="225"/>
  <c r="C8" i="224"/>
  <c r="C56" i="224"/>
  <c r="C30" i="224"/>
  <c r="E2" i="224"/>
  <c r="C31" i="224"/>
  <c r="G56" i="224"/>
  <c r="C50" i="224"/>
  <c r="C49" i="224"/>
  <c r="G2" i="224"/>
  <c r="G57" i="224"/>
  <c r="C36" i="224"/>
  <c r="C58" i="224"/>
  <c r="C38" i="224"/>
  <c r="C10" i="224"/>
  <c r="C15" i="224"/>
  <c r="C52" i="224"/>
  <c r="C57" i="224"/>
  <c r="C33" i="224"/>
  <c r="C4" i="224"/>
  <c r="G36" i="224"/>
  <c r="C62" i="224"/>
  <c r="C14" i="224"/>
  <c r="C51" i="224"/>
  <c r="C27" i="224"/>
  <c r="C32" i="224"/>
  <c r="C3" i="224"/>
  <c r="C7" i="224"/>
  <c r="C37" i="224"/>
  <c r="C8" i="223"/>
  <c r="C30" i="223"/>
  <c r="C56" i="223"/>
  <c r="C50" i="223"/>
  <c r="G56" i="223"/>
  <c r="G2" i="223"/>
  <c r="C32" i="223"/>
  <c r="C57" i="223"/>
  <c r="C38" i="223"/>
  <c r="C52" i="223"/>
  <c r="C31" i="223"/>
  <c r="C3" i="223"/>
  <c r="C33" i="223"/>
  <c r="G57" i="223"/>
  <c r="C49" i="223"/>
  <c r="C27" i="223"/>
  <c r="C36" i="223"/>
  <c r="C58" i="223"/>
  <c r="C51" i="223"/>
  <c r="E2" i="223"/>
  <c r="C4" i="223"/>
  <c r="G36" i="223"/>
  <c r="C62" i="223"/>
  <c r="C10" i="223"/>
  <c r="C14" i="223"/>
  <c r="C15" i="223"/>
  <c r="C7" i="223"/>
  <c r="C37" i="223"/>
  <c r="C30" i="222"/>
  <c r="C56" i="222"/>
  <c r="E2" i="222"/>
  <c r="C31" i="222"/>
  <c r="G56" i="222"/>
  <c r="C10" i="222"/>
  <c r="C27" i="222"/>
  <c r="G2" i="222"/>
  <c r="C32" i="222"/>
  <c r="C57" i="222"/>
  <c r="C3" i="222"/>
  <c r="C33" i="222"/>
  <c r="G57" i="222"/>
  <c r="C14" i="222"/>
  <c r="C51" i="222"/>
  <c r="C58" i="222"/>
  <c r="C4" i="222"/>
  <c r="G36" i="222"/>
  <c r="C62" i="222"/>
  <c r="C8" i="222"/>
  <c r="C49" i="222"/>
  <c r="C50" i="222"/>
  <c r="C15" i="222"/>
  <c r="C52" i="222"/>
  <c r="C36" i="222"/>
  <c r="C7" i="222"/>
  <c r="C37" i="222"/>
  <c r="C30" i="221"/>
  <c r="C56" i="221"/>
  <c r="E2" i="221"/>
  <c r="C31" i="221"/>
  <c r="G56" i="221"/>
  <c r="C49" i="221"/>
  <c r="C14" i="221"/>
  <c r="C27" i="221"/>
  <c r="C57" i="221"/>
  <c r="C3" i="221"/>
  <c r="C33" i="221"/>
  <c r="G57" i="221"/>
  <c r="C38" i="221"/>
  <c r="C15" i="221"/>
  <c r="C32" i="221"/>
  <c r="C36" i="221"/>
  <c r="C58" i="221"/>
  <c r="C50" i="221"/>
  <c r="C52" i="221"/>
  <c r="G2" i="221"/>
  <c r="C4" i="221"/>
  <c r="G36" i="221"/>
  <c r="C62" i="221"/>
  <c r="C8" i="221"/>
  <c r="C10" i="221"/>
  <c r="C51" i="221"/>
  <c r="C7" i="221"/>
  <c r="C37" i="221"/>
  <c r="C38" i="220"/>
  <c r="C49" i="220"/>
  <c r="C14" i="220"/>
  <c r="C56" i="220"/>
  <c r="C10" i="220"/>
  <c r="C15" i="220"/>
  <c r="C27" i="220"/>
  <c r="C30" i="220"/>
  <c r="G56" i="220"/>
  <c r="G57" i="220"/>
  <c r="C36" i="220"/>
  <c r="C58" i="220"/>
  <c r="C8" i="220"/>
  <c r="C50" i="220"/>
  <c r="C51" i="220"/>
  <c r="C52" i="220"/>
  <c r="C31" i="220"/>
  <c r="C32" i="220"/>
  <c r="C33" i="220"/>
  <c r="C4" i="220"/>
  <c r="G36" i="220"/>
  <c r="C62" i="220"/>
  <c r="E2" i="220"/>
  <c r="G2" i="220"/>
  <c r="C57" i="220"/>
  <c r="C3" i="220"/>
  <c r="C7" i="220"/>
  <c r="C37" i="220"/>
  <c r="C30" i="219"/>
  <c r="C56" i="219"/>
  <c r="C51" i="219"/>
  <c r="C57" i="219"/>
  <c r="C36" i="219"/>
  <c r="C58" i="219"/>
  <c r="C38" i="219"/>
  <c r="C14" i="219"/>
  <c r="C15" i="219"/>
  <c r="C52" i="219"/>
  <c r="E2" i="219"/>
  <c r="G56" i="219"/>
  <c r="C32" i="219"/>
  <c r="C33" i="219"/>
  <c r="C4" i="219"/>
  <c r="G36" i="219"/>
  <c r="C62" i="219"/>
  <c r="C10" i="219"/>
  <c r="C50" i="219"/>
  <c r="C27" i="219"/>
  <c r="C31" i="219"/>
  <c r="G2" i="219"/>
  <c r="C3" i="219"/>
  <c r="G57" i="219"/>
  <c r="C7" i="219"/>
  <c r="C37" i="219"/>
  <c r="C15" i="218"/>
  <c r="C10" i="218"/>
  <c r="C14" i="218"/>
  <c r="C51" i="218"/>
  <c r="C27" i="218"/>
  <c r="C56" i="218"/>
  <c r="C31" i="218"/>
  <c r="C57" i="218"/>
  <c r="C33" i="218"/>
  <c r="G57" i="218"/>
  <c r="C36" i="218"/>
  <c r="C58" i="218"/>
  <c r="E2" i="218"/>
  <c r="C4" i="218"/>
  <c r="G36" i="218"/>
  <c r="C62" i="218"/>
  <c r="C8" i="218"/>
  <c r="C49" i="218"/>
  <c r="C50" i="218"/>
  <c r="C52" i="218"/>
  <c r="C30" i="218"/>
  <c r="G56" i="218"/>
  <c r="C32" i="218"/>
  <c r="C3" i="218"/>
  <c r="C7" i="218"/>
  <c r="C37" i="218"/>
  <c r="C56" i="217"/>
  <c r="C49" i="217"/>
  <c r="G56" i="217"/>
  <c r="C8" i="217"/>
  <c r="C50" i="217"/>
  <c r="C27" i="217"/>
  <c r="C31" i="217"/>
  <c r="E2" i="217"/>
  <c r="C32" i="217"/>
  <c r="C57" i="217"/>
  <c r="G2" i="217"/>
  <c r="C33" i="217"/>
  <c r="G57" i="217"/>
  <c r="C10" i="217"/>
  <c r="C15" i="217"/>
  <c r="C3" i="217"/>
  <c r="C36" i="217"/>
  <c r="C58" i="217"/>
  <c r="C14" i="217"/>
  <c r="C52" i="217"/>
  <c r="C4" i="217"/>
  <c r="G36" i="217"/>
  <c r="C62" i="217"/>
  <c r="C38" i="217"/>
  <c r="C51" i="217"/>
  <c r="C30" i="217"/>
  <c r="C7" i="217"/>
  <c r="C37" i="217"/>
  <c r="C10" i="216"/>
  <c r="C8" i="216"/>
  <c r="C49" i="216"/>
  <c r="C27" i="216"/>
  <c r="C57" i="216"/>
  <c r="C50" i="216"/>
  <c r="C32" i="216"/>
  <c r="G57" i="216"/>
  <c r="C3" i="216"/>
  <c r="C36" i="216"/>
  <c r="C58" i="216"/>
  <c r="C38" i="216"/>
  <c r="C14" i="216"/>
  <c r="C51" i="216"/>
  <c r="C30" i="216"/>
  <c r="G56" i="216"/>
  <c r="C33" i="216"/>
  <c r="C4" i="216"/>
  <c r="G36" i="216"/>
  <c r="C62" i="216"/>
  <c r="C15" i="216"/>
  <c r="C52" i="216"/>
  <c r="C56" i="216"/>
  <c r="C31" i="216"/>
  <c r="E2" i="216"/>
  <c r="G2" i="216"/>
  <c r="C7" i="216"/>
  <c r="C37" i="216"/>
  <c r="C50" i="215"/>
  <c r="C38" i="215"/>
  <c r="C10" i="215"/>
  <c r="C51" i="215"/>
  <c r="C30" i="215"/>
  <c r="E2" i="215"/>
  <c r="C32" i="215"/>
  <c r="C57" i="215"/>
  <c r="C8" i="215"/>
  <c r="C14" i="215"/>
  <c r="C27" i="215"/>
  <c r="C56" i="215"/>
  <c r="G56" i="215"/>
  <c r="G57" i="215"/>
  <c r="C3" i="215"/>
  <c r="C36" i="215"/>
  <c r="C58" i="215"/>
  <c r="C49" i="215"/>
  <c r="C15" i="215"/>
  <c r="C52" i="215"/>
  <c r="C31" i="215"/>
  <c r="C33" i="215"/>
  <c r="C4" i="215"/>
  <c r="G36" i="215"/>
  <c r="C62" i="215"/>
  <c r="G2" i="215"/>
  <c r="C7" i="215"/>
  <c r="C37" i="215"/>
  <c r="C52" i="214"/>
  <c r="C37" i="214"/>
  <c r="C15" i="214"/>
  <c r="C56" i="214"/>
  <c r="C49" i="214"/>
  <c r="E2" i="214"/>
  <c r="C31" i="214"/>
  <c r="G56" i="214"/>
  <c r="C38" i="214"/>
  <c r="G2" i="214"/>
  <c r="C32" i="214"/>
  <c r="C57" i="214"/>
  <c r="C3" i="214"/>
  <c r="C33" i="214"/>
  <c r="G57" i="214"/>
  <c r="C10" i="214"/>
  <c r="C51" i="214"/>
  <c r="C30" i="214"/>
  <c r="C4" i="214"/>
  <c r="C36" i="214"/>
  <c r="C58" i="214"/>
  <c r="C8" i="214"/>
  <c r="C14" i="214"/>
  <c r="C50" i="214"/>
  <c r="C7" i="214"/>
  <c r="G36" i="214"/>
  <c r="C31" i="212"/>
  <c r="G56" i="212"/>
  <c r="C8" i="213"/>
  <c r="C38" i="213"/>
  <c r="C30" i="212"/>
  <c r="E2" i="212"/>
  <c r="C32" i="212"/>
  <c r="C57" i="212"/>
  <c r="C10" i="213"/>
  <c r="C49" i="213"/>
  <c r="G2" i="212"/>
  <c r="C33" i="212"/>
  <c r="G57" i="212"/>
  <c r="C14" i="213"/>
  <c r="C50" i="213"/>
  <c r="C37" i="213"/>
  <c r="C36" i="212"/>
  <c r="C62" i="212"/>
  <c r="C27" i="213"/>
  <c r="C52" i="213"/>
  <c r="C7" i="212"/>
  <c r="C37" i="212"/>
  <c r="C30" i="213"/>
  <c r="C56" i="213"/>
  <c r="C31" i="213"/>
  <c r="G56" i="213"/>
  <c r="C57" i="213"/>
  <c r="C7" i="213"/>
  <c r="G36" i="212"/>
  <c r="C32" i="213"/>
  <c r="C14" i="212"/>
  <c r="C50" i="212"/>
  <c r="G2" i="213"/>
  <c r="C33" i="213"/>
  <c r="G57" i="213"/>
  <c r="C56" i="212"/>
  <c r="C3" i="212"/>
  <c r="C58" i="212"/>
  <c r="C8" i="212"/>
  <c r="E2" i="213"/>
  <c r="C51" i="212"/>
  <c r="C3" i="213"/>
  <c r="C36" i="213"/>
  <c r="C58" i="213"/>
  <c r="C51" i="213"/>
  <c r="C4" i="212"/>
  <c r="C38" i="212"/>
  <c r="C10" i="212"/>
  <c r="C49" i="212"/>
  <c r="C27" i="212"/>
  <c r="C4" i="213"/>
  <c r="G36" i="213"/>
  <c r="C62" i="197"/>
  <c r="C62" i="207"/>
  <c r="C62" i="206"/>
  <c r="C65" i="206"/>
  <c r="C65" i="207"/>
  <c r="C62" i="205"/>
  <c r="C65" i="205"/>
  <c r="C62" i="202"/>
  <c r="C27" i="194"/>
  <c r="C27" i="200"/>
  <c r="C62" i="201"/>
  <c r="C65" i="201"/>
  <c r="C10" i="201"/>
  <c r="C3" i="196"/>
  <c r="C27" i="207"/>
  <c r="C4" i="202"/>
  <c r="C7" i="202"/>
  <c r="C8" i="202"/>
  <c r="C33" i="202"/>
  <c r="G36" i="202"/>
  <c r="C49" i="192"/>
  <c r="C37" i="202"/>
  <c r="C38" i="202"/>
  <c r="G57" i="202"/>
  <c r="C30" i="207"/>
  <c r="G57" i="195"/>
  <c r="C14" i="162"/>
  <c r="G25" i="162"/>
  <c r="C51" i="207"/>
  <c r="C50" i="192"/>
  <c r="C56" i="192"/>
  <c r="C10" i="192"/>
  <c r="C49" i="204"/>
  <c r="C14" i="192"/>
  <c r="C58" i="204"/>
  <c r="C33" i="192"/>
  <c r="C65" i="204"/>
  <c r="C36" i="192"/>
  <c r="C30" i="181"/>
  <c r="E2" i="203"/>
  <c r="C52" i="207"/>
  <c r="E2" i="200"/>
  <c r="C3" i="200"/>
  <c r="C4" i="200"/>
  <c r="G57" i="206"/>
  <c r="C3" i="206"/>
  <c r="C52" i="193"/>
  <c r="C51" i="202"/>
  <c r="C30" i="203"/>
  <c r="C27" i="206"/>
  <c r="C62" i="190"/>
  <c r="C14" i="194"/>
  <c r="G2" i="202"/>
  <c r="C32" i="203"/>
  <c r="G36" i="206"/>
  <c r="C65" i="190"/>
  <c r="C52" i="198"/>
  <c r="G56" i="198"/>
  <c r="C57" i="198"/>
  <c r="G57" i="198"/>
  <c r="C30" i="209"/>
  <c r="C15" i="201"/>
  <c r="C7" i="208"/>
  <c r="C27" i="201"/>
  <c r="C8" i="208"/>
  <c r="C37" i="201"/>
  <c r="C49" i="201"/>
  <c r="C56" i="209"/>
  <c r="C51" i="201"/>
  <c r="C7" i="201"/>
  <c r="C8" i="201"/>
  <c r="C15" i="194"/>
  <c r="C58" i="194"/>
  <c r="C62" i="186"/>
  <c r="C27" i="193"/>
  <c r="C37" i="208"/>
  <c r="C65" i="186"/>
  <c r="C38" i="208"/>
  <c r="C65" i="187"/>
  <c r="C57" i="203"/>
  <c r="C7" i="210"/>
  <c r="C8" i="210"/>
  <c r="C3" i="195"/>
  <c r="C37" i="210"/>
  <c r="C4" i="195"/>
  <c r="C10" i="195"/>
  <c r="C15" i="195"/>
  <c r="C30" i="205"/>
  <c r="C32" i="195"/>
  <c r="C52" i="195"/>
  <c r="C56" i="195"/>
  <c r="C57" i="195"/>
  <c r="C10" i="185"/>
  <c r="C65" i="185"/>
  <c r="C10" i="196"/>
  <c r="C7" i="204"/>
  <c r="C14" i="196"/>
  <c r="C15" i="196"/>
  <c r="C31" i="196"/>
  <c r="C33" i="196"/>
  <c r="G36" i="196"/>
  <c r="C38" i="196"/>
  <c r="C49" i="196"/>
  <c r="G57" i="196"/>
  <c r="C56" i="196"/>
  <c r="C58" i="196"/>
  <c r="E2" i="196"/>
  <c r="C62" i="196"/>
  <c r="G36" i="192"/>
  <c r="C27" i="195"/>
  <c r="C58" i="195"/>
  <c r="C62" i="198"/>
  <c r="C52" i="204"/>
  <c r="E2" i="205"/>
  <c r="C4" i="206"/>
  <c r="C33" i="185"/>
  <c r="C38" i="192"/>
  <c r="C32" i="194"/>
  <c r="C30" i="195"/>
  <c r="C62" i="195"/>
  <c r="C36" i="196"/>
  <c r="C27" i="199"/>
  <c r="C30" i="201"/>
  <c r="C3" i="204"/>
  <c r="C15" i="205"/>
  <c r="C7" i="206"/>
  <c r="C62" i="208"/>
  <c r="C51" i="205"/>
  <c r="C4" i="198"/>
  <c r="C10" i="204"/>
  <c r="C62" i="185"/>
  <c r="G2" i="192"/>
  <c r="G57" i="192"/>
  <c r="C65" i="194"/>
  <c r="C36" i="195"/>
  <c r="C7" i="198"/>
  <c r="C37" i="206"/>
  <c r="C3" i="192"/>
  <c r="C58" i="192"/>
  <c r="C38" i="195"/>
  <c r="G36" i="195"/>
  <c r="G3" i="196"/>
  <c r="C50" i="196"/>
  <c r="C8" i="198"/>
  <c r="C7" i="200"/>
  <c r="C36" i="204"/>
  <c r="C56" i="205"/>
  <c r="C52" i="206"/>
  <c r="C4" i="192"/>
  <c r="C62" i="192"/>
  <c r="E2" i="195"/>
  <c r="C49" i="195"/>
  <c r="C4" i="196"/>
  <c r="C51" i="196"/>
  <c r="C10" i="198"/>
  <c r="C32" i="200"/>
  <c r="C37" i="204"/>
  <c r="C57" i="205"/>
  <c r="C58" i="206"/>
  <c r="C62" i="194"/>
  <c r="C33" i="195"/>
  <c r="C8" i="204"/>
  <c r="G2" i="195"/>
  <c r="C8" i="196"/>
  <c r="G36" i="198"/>
  <c r="C58" i="200"/>
  <c r="C7" i="211"/>
  <c r="C8" i="211"/>
  <c r="C37" i="211"/>
  <c r="C49" i="211"/>
  <c r="C51" i="211"/>
  <c r="C14" i="211"/>
  <c r="C10" i="211"/>
  <c r="C30" i="211"/>
  <c r="C56" i="211"/>
  <c r="G56" i="211"/>
  <c r="C57" i="211"/>
  <c r="C50" i="211"/>
  <c r="G57" i="211"/>
  <c r="C15" i="211"/>
  <c r="C27" i="211"/>
  <c r="C52" i="211"/>
  <c r="C31" i="211"/>
  <c r="E2" i="211"/>
  <c r="G2" i="211"/>
  <c r="C3" i="211"/>
  <c r="C36" i="211"/>
  <c r="C58" i="211"/>
  <c r="C32" i="211"/>
  <c r="C33" i="211"/>
  <c r="C4" i="211"/>
  <c r="G36" i="211"/>
  <c r="C31" i="207"/>
  <c r="G56" i="207"/>
  <c r="C10" i="208"/>
  <c r="C49" i="208"/>
  <c r="E2" i="209"/>
  <c r="C32" i="209"/>
  <c r="C57" i="209"/>
  <c r="C10" i="210"/>
  <c r="C49" i="210"/>
  <c r="C8" i="206"/>
  <c r="C38" i="206"/>
  <c r="E2" i="207"/>
  <c r="C32" i="207"/>
  <c r="C57" i="207"/>
  <c r="C14" i="208"/>
  <c r="C50" i="208"/>
  <c r="G2" i="209"/>
  <c r="C33" i="209"/>
  <c r="G57" i="209"/>
  <c r="C14" i="210"/>
  <c r="C50" i="210"/>
  <c r="C10" i="206"/>
  <c r="C49" i="206"/>
  <c r="G2" i="207"/>
  <c r="C33" i="207"/>
  <c r="G57" i="207"/>
  <c r="C15" i="208"/>
  <c r="C51" i="208"/>
  <c r="C3" i="209"/>
  <c r="C36" i="209"/>
  <c r="C58" i="209"/>
  <c r="C15" i="210"/>
  <c r="C51" i="210"/>
  <c r="C31" i="209"/>
  <c r="C14" i="206"/>
  <c r="C50" i="206"/>
  <c r="C3" i="207"/>
  <c r="C36" i="207"/>
  <c r="C58" i="207"/>
  <c r="C27" i="208"/>
  <c r="C52" i="208"/>
  <c r="C4" i="209"/>
  <c r="G36" i="209"/>
  <c r="C62" i="209"/>
  <c r="C27" i="210"/>
  <c r="C52" i="210"/>
  <c r="C15" i="206"/>
  <c r="C51" i="206"/>
  <c r="C4" i="207"/>
  <c r="G36" i="207"/>
  <c r="C30" i="208"/>
  <c r="C56" i="208"/>
  <c r="C7" i="209"/>
  <c r="C37" i="209"/>
  <c r="C65" i="209"/>
  <c r="C30" i="210"/>
  <c r="C56" i="210"/>
  <c r="C7" i="207"/>
  <c r="C37" i="207"/>
  <c r="C31" i="208"/>
  <c r="G56" i="208"/>
  <c r="C8" i="209"/>
  <c r="C38" i="209"/>
  <c r="C31" i="210"/>
  <c r="G56" i="210"/>
  <c r="C30" i="206"/>
  <c r="C56" i="206"/>
  <c r="C8" i="207"/>
  <c r="C38" i="207"/>
  <c r="E2" i="208"/>
  <c r="C32" i="208"/>
  <c r="C57" i="208"/>
  <c r="C10" i="209"/>
  <c r="C49" i="209"/>
  <c r="E2" i="210"/>
  <c r="C32" i="210"/>
  <c r="C57" i="210"/>
  <c r="C31" i="206"/>
  <c r="G56" i="206"/>
  <c r="C10" i="207"/>
  <c r="C49" i="207"/>
  <c r="G2" i="208"/>
  <c r="C33" i="208"/>
  <c r="G57" i="208"/>
  <c r="C14" i="209"/>
  <c r="C50" i="209"/>
  <c r="G2" i="210"/>
  <c r="C33" i="210"/>
  <c r="G57" i="210"/>
  <c r="G56" i="209"/>
  <c r="E2" i="206"/>
  <c r="C32" i="206"/>
  <c r="C57" i="206"/>
  <c r="C14" i="207"/>
  <c r="C50" i="207"/>
  <c r="C3" i="208"/>
  <c r="C36" i="208"/>
  <c r="C58" i="208"/>
  <c r="C15" i="209"/>
  <c r="C51" i="209"/>
  <c r="C3" i="210"/>
  <c r="C36" i="210"/>
  <c r="C58" i="210"/>
  <c r="G2" i="206"/>
  <c r="C33" i="206"/>
  <c r="C15" i="207"/>
  <c r="C4" i="208"/>
  <c r="G36" i="208"/>
  <c r="C27" i="209"/>
  <c r="C4" i="210"/>
  <c r="G36" i="210"/>
  <c r="C38" i="201"/>
  <c r="C52" i="201"/>
  <c r="G57" i="201"/>
  <c r="C36" i="200"/>
  <c r="G36" i="200"/>
  <c r="C37" i="200"/>
  <c r="C57" i="200"/>
  <c r="C62" i="200"/>
  <c r="C50" i="200"/>
  <c r="G57" i="199"/>
  <c r="C10" i="199"/>
  <c r="C15" i="199"/>
  <c r="C49" i="199"/>
  <c r="C51" i="199"/>
  <c r="C31" i="198"/>
  <c r="C65" i="198"/>
  <c r="C32" i="198"/>
  <c r="C27" i="198"/>
  <c r="C33" i="198"/>
  <c r="C37" i="198"/>
  <c r="C38" i="198"/>
  <c r="E2" i="198"/>
  <c r="G2" i="198"/>
  <c r="C3" i="198"/>
  <c r="C36" i="194"/>
  <c r="G36" i="194"/>
  <c r="G56" i="194"/>
  <c r="C37" i="194"/>
  <c r="E2" i="194"/>
  <c r="C49" i="194"/>
  <c r="C3" i="194"/>
  <c r="C50" i="194"/>
  <c r="C4" i="194"/>
  <c r="C51" i="194"/>
  <c r="C7" i="194"/>
  <c r="C52" i="194"/>
  <c r="C10" i="194"/>
  <c r="C31" i="193"/>
  <c r="G56" i="193"/>
  <c r="C57" i="191"/>
  <c r="G2" i="197"/>
  <c r="C32" i="197"/>
  <c r="C57" i="197"/>
  <c r="C8" i="191"/>
  <c r="C31" i="192"/>
  <c r="G56" i="192"/>
  <c r="C8" i="193"/>
  <c r="C38" i="193"/>
  <c r="C7" i="197"/>
  <c r="C37" i="197"/>
  <c r="C65" i="197"/>
  <c r="G3" i="199"/>
  <c r="C36" i="199"/>
  <c r="C58" i="199"/>
  <c r="C15" i="200"/>
  <c r="C51" i="200"/>
  <c r="C3" i="201"/>
  <c r="C36" i="201"/>
  <c r="C58" i="201"/>
  <c r="C27" i="202"/>
  <c r="C52" i="202"/>
  <c r="C7" i="203"/>
  <c r="C37" i="203"/>
  <c r="C65" i="203"/>
  <c r="C30" i="204"/>
  <c r="C56" i="204"/>
  <c r="C7" i="205"/>
  <c r="C37" i="205"/>
  <c r="E2" i="191"/>
  <c r="C31" i="197"/>
  <c r="C38" i="191"/>
  <c r="C10" i="191"/>
  <c r="C49" i="191"/>
  <c r="E2" i="192"/>
  <c r="C32" i="192"/>
  <c r="C57" i="192"/>
  <c r="C10" i="193"/>
  <c r="C49" i="193"/>
  <c r="G2" i="194"/>
  <c r="C33" i="194"/>
  <c r="G57" i="194"/>
  <c r="C14" i="195"/>
  <c r="C50" i="195"/>
  <c r="G2" i="196"/>
  <c r="C32" i="196"/>
  <c r="C57" i="196"/>
  <c r="C8" i="197"/>
  <c r="C38" i="197"/>
  <c r="C30" i="198"/>
  <c r="C56" i="198"/>
  <c r="C4" i="199"/>
  <c r="G36" i="199"/>
  <c r="C62" i="199"/>
  <c r="C52" i="200"/>
  <c r="C4" i="201"/>
  <c r="G36" i="201"/>
  <c r="C30" i="202"/>
  <c r="C56" i="202"/>
  <c r="C8" i="203"/>
  <c r="C38" i="203"/>
  <c r="C31" i="204"/>
  <c r="G56" i="204"/>
  <c r="C8" i="205"/>
  <c r="C38" i="205"/>
  <c r="C14" i="191"/>
  <c r="C14" i="193"/>
  <c r="C50" i="193"/>
  <c r="C10" i="197"/>
  <c r="C49" i="197"/>
  <c r="C7" i="199"/>
  <c r="C37" i="199"/>
  <c r="C65" i="199"/>
  <c r="C30" i="200"/>
  <c r="C56" i="200"/>
  <c r="C31" i="202"/>
  <c r="G56" i="202"/>
  <c r="C10" i="203"/>
  <c r="C49" i="203"/>
  <c r="E2" i="204"/>
  <c r="C32" i="204"/>
  <c r="C57" i="204"/>
  <c r="C10" i="205"/>
  <c r="C49" i="205"/>
  <c r="C50" i="191"/>
  <c r="C15" i="191"/>
  <c r="C51" i="191"/>
  <c r="C15" i="193"/>
  <c r="C51" i="193"/>
  <c r="C14" i="197"/>
  <c r="C50" i="197"/>
  <c r="C8" i="199"/>
  <c r="C38" i="199"/>
  <c r="C31" i="200"/>
  <c r="G56" i="200"/>
  <c r="E2" i="202"/>
  <c r="C32" i="202"/>
  <c r="C57" i="202"/>
  <c r="C14" i="203"/>
  <c r="C50" i="203"/>
  <c r="G2" i="204"/>
  <c r="C33" i="204"/>
  <c r="G57" i="204"/>
  <c r="C14" i="205"/>
  <c r="C50" i="205"/>
  <c r="C30" i="191"/>
  <c r="C56" i="191"/>
  <c r="C7" i="192"/>
  <c r="C37" i="192"/>
  <c r="C30" i="193"/>
  <c r="C56" i="193"/>
  <c r="C8" i="194"/>
  <c r="C38" i="194"/>
  <c r="C31" i="195"/>
  <c r="G56" i="195"/>
  <c r="C7" i="196"/>
  <c r="C37" i="196"/>
  <c r="C65" i="196"/>
  <c r="C27" i="197"/>
  <c r="C52" i="197"/>
  <c r="G3" i="198"/>
  <c r="C36" i="198"/>
  <c r="C58" i="198"/>
  <c r="C14" i="199"/>
  <c r="C50" i="199"/>
  <c r="G2" i="200"/>
  <c r="C33" i="200"/>
  <c r="G57" i="200"/>
  <c r="C14" i="201"/>
  <c r="C50" i="201"/>
  <c r="C3" i="202"/>
  <c r="C36" i="202"/>
  <c r="C58" i="202"/>
  <c r="C27" i="203"/>
  <c r="C52" i="203"/>
  <c r="C4" i="204"/>
  <c r="G36" i="204"/>
  <c r="C62" i="204"/>
  <c r="C27" i="205"/>
  <c r="C52" i="205"/>
  <c r="C31" i="191"/>
  <c r="C32" i="191"/>
  <c r="C31" i="203"/>
  <c r="G56" i="203"/>
  <c r="C31" i="205"/>
  <c r="G56" i="205"/>
  <c r="G56" i="191"/>
  <c r="E2" i="193"/>
  <c r="C32" i="193"/>
  <c r="C57" i="193"/>
  <c r="E2" i="197"/>
  <c r="G56" i="197"/>
  <c r="G2" i="193"/>
  <c r="C33" i="193"/>
  <c r="G57" i="193"/>
  <c r="C3" i="191"/>
  <c r="C36" i="191"/>
  <c r="C58" i="191"/>
  <c r="C15" i="192"/>
  <c r="C51" i="192"/>
  <c r="C3" i="193"/>
  <c r="C36" i="193"/>
  <c r="C58" i="193"/>
  <c r="E2" i="199"/>
  <c r="C31" i="199"/>
  <c r="G56" i="199"/>
  <c r="C8" i="200"/>
  <c r="C38" i="200"/>
  <c r="C31" i="201"/>
  <c r="G56" i="201"/>
  <c r="C49" i="202"/>
  <c r="G2" i="203"/>
  <c r="C33" i="203"/>
  <c r="G57" i="203"/>
  <c r="C14" i="204"/>
  <c r="C50" i="204"/>
  <c r="G2" i="205"/>
  <c r="C33" i="205"/>
  <c r="G57" i="205"/>
  <c r="G2" i="191"/>
  <c r="C33" i="191"/>
  <c r="G57" i="191"/>
  <c r="C4" i="191"/>
  <c r="G36" i="191"/>
  <c r="C62" i="191"/>
  <c r="C27" i="192"/>
  <c r="C52" i="192"/>
  <c r="C4" i="193"/>
  <c r="G36" i="193"/>
  <c r="C62" i="193"/>
  <c r="C30" i="194"/>
  <c r="C56" i="194"/>
  <c r="C7" i="195"/>
  <c r="C37" i="195"/>
  <c r="C65" i="195"/>
  <c r="C27" i="196"/>
  <c r="C52" i="196"/>
  <c r="G3" i="197"/>
  <c r="C36" i="197"/>
  <c r="C58" i="197"/>
  <c r="C14" i="198"/>
  <c r="C50" i="198"/>
  <c r="G2" i="199"/>
  <c r="C32" i="199"/>
  <c r="C57" i="199"/>
  <c r="C10" i="200"/>
  <c r="C49" i="200"/>
  <c r="E2" i="201"/>
  <c r="C32" i="201"/>
  <c r="C57" i="201"/>
  <c r="C14" i="202"/>
  <c r="C50" i="202"/>
  <c r="C3" i="203"/>
  <c r="C36" i="203"/>
  <c r="C58" i="203"/>
  <c r="C15" i="204"/>
  <c r="C51" i="204"/>
  <c r="C3" i="205"/>
  <c r="C36" i="205"/>
  <c r="C58" i="205"/>
  <c r="C30" i="197"/>
  <c r="C56" i="197"/>
  <c r="C30" i="199"/>
  <c r="C56" i="199"/>
  <c r="C3" i="197"/>
  <c r="C33" i="197"/>
  <c r="G57" i="197"/>
  <c r="C7" i="191"/>
  <c r="C37" i="191"/>
  <c r="C30" i="192"/>
  <c r="C7" i="193"/>
  <c r="C31" i="194"/>
  <c r="C8" i="195"/>
  <c r="C30" i="196"/>
  <c r="C4" i="197"/>
  <c r="G36" i="197"/>
  <c r="C15" i="198"/>
  <c r="C3" i="199"/>
  <c r="C33" i="199"/>
  <c r="C14" i="200"/>
  <c r="G2" i="201"/>
  <c r="C33" i="201"/>
  <c r="C15" i="202"/>
  <c r="C4" i="203"/>
  <c r="G36" i="203"/>
  <c r="C27" i="204"/>
  <c r="C4" i="205"/>
  <c r="G36" i="205"/>
  <c r="C62" i="177"/>
  <c r="C65" i="177"/>
  <c r="C51" i="183"/>
  <c r="C52" i="183"/>
  <c r="C27" i="181"/>
  <c r="C56" i="181"/>
  <c r="G57" i="181"/>
  <c r="C4" i="183"/>
  <c r="C50" i="183"/>
  <c r="C30" i="189"/>
  <c r="C4" i="176"/>
  <c r="C49" i="176"/>
  <c r="C62" i="189"/>
  <c r="C65" i="189"/>
  <c r="C7" i="189"/>
  <c r="C10" i="166"/>
  <c r="G36" i="176"/>
  <c r="C8" i="189"/>
  <c r="C10" i="189"/>
  <c r="C14" i="189"/>
  <c r="C15" i="189"/>
  <c r="C38" i="166"/>
  <c r="C50" i="176"/>
  <c r="C4" i="187"/>
  <c r="E2" i="164"/>
  <c r="G57" i="176"/>
  <c r="C7" i="187"/>
  <c r="C58" i="176"/>
  <c r="C8" i="187"/>
  <c r="C10" i="187"/>
  <c r="C56" i="164"/>
  <c r="C57" i="174"/>
  <c r="C50" i="187"/>
  <c r="G57" i="174"/>
  <c r="C52" i="187"/>
  <c r="C37" i="176"/>
  <c r="C3" i="176"/>
  <c r="C38" i="176"/>
  <c r="G36" i="161"/>
  <c r="C51" i="160"/>
  <c r="C56" i="161"/>
  <c r="C62" i="161"/>
  <c r="C51" i="190"/>
  <c r="C27" i="190"/>
  <c r="C30" i="161"/>
  <c r="C30" i="190"/>
  <c r="C62" i="162"/>
  <c r="G2" i="176"/>
  <c r="C52" i="176"/>
  <c r="C58" i="181"/>
  <c r="C58" i="185"/>
  <c r="C7" i="162"/>
  <c r="C52" i="163"/>
  <c r="C14" i="176"/>
  <c r="C56" i="163"/>
  <c r="C8" i="162"/>
  <c r="C15" i="162"/>
  <c r="C30" i="176"/>
  <c r="C50" i="180"/>
  <c r="C14" i="183"/>
  <c r="C57" i="164"/>
  <c r="C58" i="174"/>
  <c r="C37" i="173"/>
  <c r="C65" i="168"/>
  <c r="C7" i="183"/>
  <c r="C31" i="163"/>
  <c r="G56" i="173"/>
  <c r="C8" i="173"/>
  <c r="C10" i="176"/>
  <c r="C65" i="175"/>
  <c r="G36" i="163"/>
  <c r="C62" i="163"/>
  <c r="C8" i="174"/>
  <c r="C33" i="176"/>
  <c r="C51" i="180"/>
  <c r="C38" i="183"/>
  <c r="C8" i="183"/>
  <c r="C65" i="176"/>
  <c r="C10" i="183"/>
  <c r="C50" i="160"/>
  <c r="C56" i="174"/>
  <c r="C36" i="176"/>
  <c r="C15" i="181"/>
  <c r="C49" i="183"/>
  <c r="C36" i="177"/>
  <c r="C56" i="177"/>
  <c r="C3" i="177"/>
  <c r="C51" i="177"/>
  <c r="E2" i="177"/>
  <c r="C38" i="177"/>
  <c r="G56" i="177"/>
  <c r="C32" i="177"/>
  <c r="C30" i="177"/>
  <c r="C58" i="177"/>
  <c r="C15" i="177"/>
  <c r="C52" i="177"/>
  <c r="G2" i="177"/>
  <c r="C37" i="177"/>
  <c r="C33" i="177"/>
  <c r="C27" i="177"/>
  <c r="G57" i="177"/>
  <c r="C10" i="179"/>
  <c r="C58" i="164"/>
  <c r="C49" i="164"/>
  <c r="C37" i="164"/>
  <c r="C32" i="164"/>
  <c r="C8" i="164"/>
  <c r="C30" i="164"/>
  <c r="C14" i="164"/>
  <c r="C10" i="164"/>
  <c r="C62" i="164"/>
  <c r="C3" i="164"/>
  <c r="C38" i="164"/>
  <c r="G36" i="164"/>
  <c r="C36" i="164"/>
  <c r="C50" i="179"/>
  <c r="C8" i="179"/>
  <c r="C38" i="179"/>
  <c r="C4" i="179"/>
  <c r="C3" i="179"/>
  <c r="G36" i="179"/>
  <c r="G2" i="179"/>
  <c r="C65" i="179"/>
  <c r="C36" i="179"/>
  <c r="C57" i="179"/>
  <c r="C58" i="179"/>
  <c r="C30" i="179"/>
  <c r="G57" i="179"/>
  <c r="C27" i="179"/>
  <c r="C56" i="179"/>
  <c r="C15" i="179"/>
  <c r="C52" i="179"/>
  <c r="C49" i="179"/>
  <c r="C7" i="179"/>
  <c r="C37" i="179"/>
  <c r="C62" i="179"/>
  <c r="C33" i="179"/>
  <c r="C8" i="177"/>
  <c r="G36" i="178"/>
  <c r="C50" i="178"/>
  <c r="C57" i="177"/>
  <c r="C14" i="179"/>
  <c r="C57" i="165"/>
  <c r="C52" i="165"/>
  <c r="C36" i="165"/>
  <c r="C14" i="165"/>
  <c r="C3" i="165"/>
  <c r="C8" i="165"/>
  <c r="E2" i="165"/>
  <c r="G56" i="165"/>
  <c r="C50" i="165"/>
  <c r="C32" i="165"/>
  <c r="C27" i="165"/>
  <c r="G2" i="181"/>
  <c r="G36" i="181"/>
  <c r="C49" i="182"/>
  <c r="C15" i="183"/>
  <c r="C56" i="183"/>
  <c r="C8" i="160"/>
  <c r="C3" i="160"/>
  <c r="C52" i="167"/>
  <c r="C14" i="180"/>
  <c r="C7" i="181"/>
  <c r="C49" i="181"/>
  <c r="C52" i="182"/>
  <c r="C33" i="183"/>
  <c r="C62" i="183"/>
  <c r="C57" i="167"/>
  <c r="C7" i="160"/>
  <c r="C58" i="167"/>
  <c r="C10" i="174"/>
  <c r="C27" i="180"/>
  <c r="C10" i="181"/>
  <c r="C51" i="181"/>
  <c r="C57" i="183"/>
  <c r="G36" i="183"/>
  <c r="C56" i="184"/>
  <c r="C58" i="187"/>
  <c r="C27" i="166"/>
  <c r="C52" i="180"/>
  <c r="C49" i="166"/>
  <c r="C56" i="180"/>
  <c r="C33" i="181"/>
  <c r="C62" i="181"/>
  <c r="G56" i="167"/>
  <c r="C57" i="181"/>
  <c r="C36" i="181"/>
  <c r="C65" i="181"/>
  <c r="E2" i="167"/>
  <c r="C32" i="167"/>
  <c r="C3" i="181"/>
  <c r="C37" i="181"/>
  <c r="C15" i="182"/>
  <c r="C27" i="183"/>
  <c r="G57" i="183"/>
  <c r="C50" i="167"/>
  <c r="C49" i="180"/>
  <c r="C4" i="181"/>
  <c r="C38" i="181"/>
  <c r="C50" i="182"/>
  <c r="C30" i="183"/>
  <c r="C58" i="183"/>
  <c r="C4" i="160"/>
  <c r="C8" i="181"/>
  <c r="C50" i="181"/>
  <c r="C56" i="182"/>
  <c r="C36" i="183"/>
  <c r="C65" i="183"/>
  <c r="C56" i="187"/>
  <c r="C38" i="160"/>
  <c r="C38" i="168"/>
  <c r="C32" i="174"/>
  <c r="C14" i="181"/>
  <c r="C52" i="181"/>
  <c r="C3" i="183"/>
  <c r="C37" i="183"/>
  <c r="C30" i="185"/>
  <c r="C57" i="185"/>
  <c r="C51" i="159"/>
  <c r="C52" i="160"/>
  <c r="C14" i="184"/>
  <c r="C3" i="185"/>
  <c r="C15" i="186"/>
  <c r="C62" i="187"/>
  <c r="C57" i="160"/>
  <c r="C27" i="162"/>
  <c r="C36" i="159"/>
  <c r="C30" i="160"/>
  <c r="G57" i="160"/>
  <c r="C37" i="162"/>
  <c r="C14" i="182"/>
  <c r="C27" i="184"/>
  <c r="C7" i="185"/>
  <c r="C49" i="185"/>
  <c r="C30" i="186"/>
  <c r="C30" i="187"/>
  <c r="C27" i="188"/>
  <c r="G36" i="189"/>
  <c r="C57" i="184"/>
  <c r="C49" i="184"/>
  <c r="C4" i="159"/>
  <c r="C56" i="160"/>
  <c r="C7" i="170"/>
  <c r="C8" i="159"/>
  <c r="C15" i="184"/>
  <c r="C4" i="185"/>
  <c r="C38" i="185"/>
  <c r="C27" i="186"/>
  <c r="C27" i="187"/>
  <c r="C51" i="188"/>
  <c r="C52" i="159"/>
  <c r="C32" i="160"/>
  <c r="C58" i="160"/>
  <c r="C38" i="162"/>
  <c r="C4" i="164"/>
  <c r="C50" i="164"/>
  <c r="C14" i="167"/>
  <c r="C27" i="170"/>
  <c r="C27" i="174"/>
  <c r="C30" i="184"/>
  <c r="C8" i="185"/>
  <c r="C50" i="185"/>
  <c r="C32" i="186"/>
  <c r="C36" i="187"/>
  <c r="C30" i="188"/>
  <c r="C37" i="189"/>
  <c r="G2" i="183"/>
  <c r="C65" i="171"/>
  <c r="C14" i="160"/>
  <c r="C7" i="171"/>
  <c r="C15" i="160"/>
  <c r="C3" i="167"/>
  <c r="C14" i="170"/>
  <c r="C15" i="174"/>
  <c r="C8" i="167"/>
  <c r="C33" i="160"/>
  <c r="C7" i="164"/>
  <c r="C52" i="164"/>
  <c r="C38" i="165"/>
  <c r="C27" i="167"/>
  <c r="C52" i="170"/>
  <c r="C30" i="174"/>
  <c r="C8" i="176"/>
  <c r="C56" i="176"/>
  <c r="C49" i="178"/>
  <c r="C27" i="182"/>
  <c r="C32" i="184"/>
  <c r="C51" i="185"/>
  <c r="C36" i="186"/>
  <c r="G36" i="187"/>
  <c r="C52" i="188"/>
  <c r="C38" i="189"/>
  <c r="C65" i="170"/>
  <c r="C65" i="172"/>
  <c r="E2" i="184"/>
  <c r="G2" i="185"/>
  <c r="G36" i="185"/>
  <c r="C14" i="186"/>
  <c r="C14" i="187"/>
  <c r="G56" i="160"/>
  <c r="C36" i="160"/>
  <c r="C52" i="161"/>
  <c r="C57" i="170"/>
  <c r="C30" i="182"/>
  <c r="C50" i="184"/>
  <c r="C14" i="185"/>
  <c r="C52" i="185"/>
  <c r="C50" i="186"/>
  <c r="C37" i="187"/>
  <c r="C49" i="189"/>
  <c r="G3" i="184"/>
  <c r="G3" i="182"/>
  <c r="C36" i="185"/>
  <c r="C36" i="170"/>
  <c r="C37" i="185"/>
  <c r="E2" i="160"/>
  <c r="G36" i="160"/>
  <c r="C4" i="161"/>
  <c r="C4" i="163"/>
  <c r="C36" i="167"/>
  <c r="C58" i="170"/>
  <c r="C33" i="174"/>
  <c r="C51" i="178"/>
  <c r="C51" i="184"/>
  <c r="C15" i="185"/>
  <c r="C56" i="185"/>
  <c r="G57" i="187"/>
  <c r="C38" i="187"/>
  <c r="C58" i="189"/>
  <c r="C51" i="189"/>
  <c r="G2" i="160"/>
  <c r="C30" i="163"/>
  <c r="C27" i="164"/>
  <c r="C38" i="167"/>
  <c r="C27" i="173"/>
  <c r="C52" i="174"/>
  <c r="C27" i="176"/>
  <c r="C62" i="178"/>
  <c r="C27" i="185"/>
  <c r="C3" i="187"/>
  <c r="C4" i="189"/>
  <c r="C51" i="186"/>
  <c r="C52" i="186"/>
  <c r="C49" i="186"/>
  <c r="C56" i="186"/>
  <c r="E2" i="186"/>
  <c r="C57" i="186"/>
  <c r="C3" i="186"/>
  <c r="C31" i="188"/>
  <c r="G56" i="188"/>
  <c r="C31" i="190"/>
  <c r="G56" i="190"/>
  <c r="E2" i="188"/>
  <c r="C32" i="188"/>
  <c r="C57" i="188"/>
  <c r="E2" i="190"/>
  <c r="C32" i="190"/>
  <c r="C57" i="190"/>
  <c r="C31" i="182"/>
  <c r="G56" i="182"/>
  <c r="C31" i="184"/>
  <c r="G56" i="184"/>
  <c r="C31" i="186"/>
  <c r="G56" i="186"/>
  <c r="G2" i="188"/>
  <c r="C33" i="188"/>
  <c r="G57" i="188"/>
  <c r="C50" i="189"/>
  <c r="G2" i="190"/>
  <c r="C33" i="190"/>
  <c r="G57" i="190"/>
  <c r="E2" i="180"/>
  <c r="C32" i="180"/>
  <c r="C57" i="180"/>
  <c r="C3" i="188"/>
  <c r="C36" i="188"/>
  <c r="C58" i="188"/>
  <c r="C3" i="190"/>
  <c r="C36" i="190"/>
  <c r="C58" i="190"/>
  <c r="C31" i="180"/>
  <c r="G2" i="180"/>
  <c r="C33" i="180"/>
  <c r="G57" i="180"/>
  <c r="G2" i="182"/>
  <c r="C33" i="182"/>
  <c r="G57" i="182"/>
  <c r="G2" i="184"/>
  <c r="C33" i="184"/>
  <c r="G57" i="184"/>
  <c r="G2" i="186"/>
  <c r="C33" i="186"/>
  <c r="G57" i="186"/>
  <c r="C15" i="187"/>
  <c r="C51" i="187"/>
  <c r="C4" i="188"/>
  <c r="G36" i="188"/>
  <c r="C62" i="188"/>
  <c r="C27" i="189"/>
  <c r="C52" i="189"/>
  <c r="C4" i="190"/>
  <c r="G36" i="190"/>
  <c r="E2" i="182"/>
  <c r="C57" i="182"/>
  <c r="C3" i="180"/>
  <c r="C36" i="180"/>
  <c r="C58" i="180"/>
  <c r="C7" i="188"/>
  <c r="C37" i="188"/>
  <c r="C65" i="188"/>
  <c r="C7" i="190"/>
  <c r="C37" i="190"/>
  <c r="C3" i="184"/>
  <c r="C58" i="184"/>
  <c r="C4" i="180"/>
  <c r="G36" i="180"/>
  <c r="C62" i="180"/>
  <c r="G36" i="184"/>
  <c r="C4" i="186"/>
  <c r="G36" i="186"/>
  <c r="C8" i="188"/>
  <c r="C38" i="188"/>
  <c r="C31" i="189"/>
  <c r="G56" i="189"/>
  <c r="C8" i="190"/>
  <c r="C38" i="190"/>
  <c r="G56" i="180"/>
  <c r="C62" i="182"/>
  <c r="C7" i="180"/>
  <c r="C37" i="180"/>
  <c r="C65" i="180"/>
  <c r="C7" i="186"/>
  <c r="C37" i="186"/>
  <c r="C31" i="187"/>
  <c r="G56" i="187"/>
  <c r="C10" i="188"/>
  <c r="C49" i="188"/>
  <c r="E2" i="189"/>
  <c r="C32" i="189"/>
  <c r="C57" i="189"/>
  <c r="C10" i="190"/>
  <c r="C49" i="190"/>
  <c r="C3" i="182"/>
  <c r="C36" i="182"/>
  <c r="C58" i="182"/>
  <c r="C36" i="184"/>
  <c r="C4" i="184"/>
  <c r="C62" i="184"/>
  <c r="C37" i="182"/>
  <c r="C31" i="179"/>
  <c r="G56" i="179"/>
  <c r="C8" i="180"/>
  <c r="C38" i="180"/>
  <c r="C31" i="181"/>
  <c r="G56" i="181"/>
  <c r="C8" i="182"/>
  <c r="C38" i="182"/>
  <c r="C31" i="183"/>
  <c r="G56" i="183"/>
  <c r="C8" i="184"/>
  <c r="C38" i="184"/>
  <c r="C31" i="185"/>
  <c r="G56" i="185"/>
  <c r="C8" i="186"/>
  <c r="C38" i="186"/>
  <c r="E2" i="187"/>
  <c r="C32" i="187"/>
  <c r="C57" i="187"/>
  <c r="C14" i="188"/>
  <c r="C50" i="188"/>
  <c r="G2" i="189"/>
  <c r="C33" i="189"/>
  <c r="G57" i="189"/>
  <c r="C14" i="190"/>
  <c r="C50" i="190"/>
  <c r="C32" i="182"/>
  <c r="C4" i="182"/>
  <c r="G36" i="182"/>
  <c r="C7" i="182"/>
  <c r="C65" i="182"/>
  <c r="C7" i="184"/>
  <c r="C37" i="184"/>
  <c r="C65" i="184"/>
  <c r="E2" i="179"/>
  <c r="C32" i="179"/>
  <c r="C10" i="180"/>
  <c r="E2" i="181"/>
  <c r="C32" i="181"/>
  <c r="C10" i="182"/>
  <c r="E2" i="183"/>
  <c r="C32" i="183"/>
  <c r="C10" i="184"/>
  <c r="E2" i="185"/>
  <c r="C32" i="185"/>
  <c r="C10" i="186"/>
  <c r="G2" i="187"/>
  <c r="C33" i="187"/>
  <c r="C15" i="188"/>
  <c r="C3" i="189"/>
  <c r="C36" i="189"/>
  <c r="C15" i="190"/>
  <c r="C56" i="169"/>
  <c r="C8" i="169"/>
  <c r="C57" i="169"/>
  <c r="C15" i="169"/>
  <c r="C30" i="169"/>
  <c r="C33" i="169"/>
  <c r="G36" i="169"/>
  <c r="C49" i="169"/>
  <c r="G57" i="169"/>
  <c r="C62" i="169"/>
  <c r="C4" i="178"/>
  <c r="C14" i="178"/>
  <c r="C15" i="178"/>
  <c r="C31" i="178"/>
  <c r="C36" i="174"/>
  <c r="E2" i="174"/>
  <c r="C37" i="174"/>
  <c r="G2" i="174"/>
  <c r="C38" i="174"/>
  <c r="C3" i="174"/>
  <c r="C49" i="174"/>
  <c r="C7" i="174"/>
  <c r="C52" i="173"/>
  <c r="C62" i="173"/>
  <c r="G2" i="175"/>
  <c r="C33" i="175"/>
  <c r="G57" i="175"/>
  <c r="C27" i="178"/>
  <c r="C52" i="178"/>
  <c r="C14" i="174"/>
  <c r="C50" i="174"/>
  <c r="C3" i="175"/>
  <c r="C36" i="175"/>
  <c r="C58" i="175"/>
  <c r="C15" i="176"/>
  <c r="C51" i="176"/>
  <c r="C4" i="177"/>
  <c r="G36" i="177"/>
  <c r="C30" i="178"/>
  <c r="C56" i="178"/>
  <c r="G36" i="175"/>
  <c r="C62" i="175"/>
  <c r="C8" i="175"/>
  <c r="C38" i="175"/>
  <c r="C31" i="176"/>
  <c r="G56" i="176"/>
  <c r="C10" i="177"/>
  <c r="C49" i="177"/>
  <c r="G2" i="178"/>
  <c r="C33" i="178"/>
  <c r="G57" i="178"/>
  <c r="E2" i="175"/>
  <c r="C32" i="175"/>
  <c r="C57" i="175"/>
  <c r="C4" i="175"/>
  <c r="G56" i="178"/>
  <c r="C7" i="175"/>
  <c r="C37" i="175"/>
  <c r="E2" i="178"/>
  <c r="C32" i="178"/>
  <c r="C57" i="178"/>
  <c r="C31" i="174"/>
  <c r="G56" i="174"/>
  <c r="C10" i="175"/>
  <c r="C49" i="175"/>
  <c r="E2" i="176"/>
  <c r="C32" i="176"/>
  <c r="C57" i="176"/>
  <c r="C14" i="177"/>
  <c r="C50" i="177"/>
  <c r="C3" i="178"/>
  <c r="C36" i="178"/>
  <c r="C58" i="178"/>
  <c r="C31" i="175"/>
  <c r="G56" i="175"/>
  <c r="C14" i="175"/>
  <c r="C50" i="175"/>
  <c r="C15" i="175"/>
  <c r="C51" i="175"/>
  <c r="C7" i="178"/>
  <c r="C37" i="178"/>
  <c r="C27" i="175"/>
  <c r="C52" i="175"/>
  <c r="C8" i="178"/>
  <c r="C38" i="178"/>
  <c r="C4" i="174"/>
  <c r="G36" i="174"/>
  <c r="C30" i="175"/>
  <c r="C7" i="176"/>
  <c r="C31" i="177"/>
  <c r="C10" i="178"/>
  <c r="C27" i="172"/>
  <c r="C51" i="172"/>
  <c r="C7" i="172"/>
  <c r="C36" i="172"/>
  <c r="C37" i="172"/>
  <c r="C3" i="172"/>
  <c r="C8" i="172"/>
  <c r="C58" i="172"/>
  <c r="C14" i="171"/>
  <c r="C3" i="170"/>
  <c r="C32" i="170"/>
  <c r="C27" i="171"/>
  <c r="C36" i="171"/>
  <c r="C37" i="171"/>
  <c r="C50" i="171"/>
  <c r="C51" i="169"/>
  <c r="C50" i="170"/>
  <c r="C52" i="171"/>
  <c r="C58" i="171"/>
  <c r="G2" i="169"/>
  <c r="C49" i="170"/>
  <c r="G57" i="171"/>
  <c r="C4" i="169"/>
  <c r="E2" i="170"/>
  <c r="C3" i="171"/>
  <c r="C10" i="168"/>
  <c r="C49" i="168"/>
  <c r="G2" i="165"/>
  <c r="C33" i="165"/>
  <c r="G57" i="165"/>
  <c r="C14" i="166"/>
  <c r="C50" i="166"/>
  <c r="G2" i="167"/>
  <c r="C33" i="167"/>
  <c r="G57" i="167"/>
  <c r="C14" i="168"/>
  <c r="C50" i="168"/>
  <c r="C3" i="169"/>
  <c r="C36" i="169"/>
  <c r="C58" i="169"/>
  <c r="C15" i="170"/>
  <c r="C51" i="170"/>
  <c r="C4" i="171"/>
  <c r="G36" i="171"/>
  <c r="C62" i="171"/>
  <c r="C30" i="172"/>
  <c r="C56" i="172"/>
  <c r="C38" i="173"/>
  <c r="G56" i="159"/>
  <c r="C15" i="168"/>
  <c r="C51" i="168"/>
  <c r="C31" i="172"/>
  <c r="G56" i="172"/>
  <c r="C10" i="173"/>
  <c r="C49" i="173"/>
  <c r="G2" i="159"/>
  <c r="C32" i="159"/>
  <c r="C57" i="159"/>
  <c r="C10" i="160"/>
  <c r="C49" i="160"/>
  <c r="G2" i="161"/>
  <c r="C33" i="161"/>
  <c r="G57" i="161"/>
  <c r="C50" i="162"/>
  <c r="G2" i="163"/>
  <c r="C33" i="163"/>
  <c r="G57" i="163"/>
  <c r="C15" i="164"/>
  <c r="C51" i="164"/>
  <c r="C4" i="165"/>
  <c r="G36" i="165"/>
  <c r="C62" i="165"/>
  <c r="C52" i="166"/>
  <c r="C4" i="167"/>
  <c r="G36" i="167"/>
  <c r="C62" i="167"/>
  <c r="C27" i="168"/>
  <c r="C52" i="168"/>
  <c r="C7" i="169"/>
  <c r="C37" i="169"/>
  <c r="C65" i="169"/>
  <c r="C30" i="170"/>
  <c r="C56" i="170"/>
  <c r="C38" i="171"/>
  <c r="E2" i="172"/>
  <c r="C32" i="172"/>
  <c r="C57" i="172"/>
  <c r="C14" i="173"/>
  <c r="C50" i="173"/>
  <c r="C30" i="159"/>
  <c r="C56" i="159"/>
  <c r="C31" i="161"/>
  <c r="G56" i="161"/>
  <c r="G56" i="163"/>
  <c r="E2" i="159"/>
  <c r="C31" i="159"/>
  <c r="E2" i="161"/>
  <c r="C32" i="161"/>
  <c r="C57" i="161"/>
  <c r="C10" i="162"/>
  <c r="C49" i="162"/>
  <c r="E2" i="163"/>
  <c r="C32" i="163"/>
  <c r="C57" i="163"/>
  <c r="C15" i="166"/>
  <c r="C51" i="166"/>
  <c r="C3" i="159"/>
  <c r="C33" i="159"/>
  <c r="G57" i="159"/>
  <c r="C3" i="161"/>
  <c r="C36" i="161"/>
  <c r="C58" i="161"/>
  <c r="C51" i="162"/>
  <c r="C3" i="163"/>
  <c r="C36" i="163"/>
  <c r="C58" i="163"/>
  <c r="C7" i="165"/>
  <c r="C37" i="165"/>
  <c r="C30" i="166"/>
  <c r="C56" i="166"/>
  <c r="C7" i="167"/>
  <c r="C37" i="167"/>
  <c r="C30" i="168"/>
  <c r="C56" i="168"/>
  <c r="C38" i="169"/>
  <c r="C31" i="170"/>
  <c r="G56" i="170"/>
  <c r="C10" i="171"/>
  <c r="C49" i="171"/>
  <c r="G2" i="172"/>
  <c r="C33" i="172"/>
  <c r="G57" i="172"/>
  <c r="C15" i="173"/>
  <c r="C51" i="173"/>
  <c r="G56" i="166"/>
  <c r="C7" i="161"/>
  <c r="C37" i="161"/>
  <c r="C30" i="162"/>
  <c r="C56" i="162"/>
  <c r="C7" i="163"/>
  <c r="C37" i="163"/>
  <c r="C31" i="164"/>
  <c r="G56" i="164"/>
  <c r="C10" i="165"/>
  <c r="C49" i="165"/>
  <c r="E2" i="166"/>
  <c r="C32" i="166"/>
  <c r="C57" i="166"/>
  <c r="C10" i="167"/>
  <c r="C49" i="167"/>
  <c r="E2" i="168"/>
  <c r="C32" i="168"/>
  <c r="C57" i="168"/>
  <c r="C14" i="169"/>
  <c r="C50" i="169"/>
  <c r="G2" i="170"/>
  <c r="C33" i="170"/>
  <c r="G57" i="170"/>
  <c r="C15" i="171"/>
  <c r="C51" i="171"/>
  <c r="C4" i="172"/>
  <c r="G36" i="172"/>
  <c r="C62" i="172"/>
  <c r="C30" i="173"/>
  <c r="C56" i="173"/>
  <c r="C33" i="168"/>
  <c r="C31" i="173"/>
  <c r="C10" i="159"/>
  <c r="C38" i="159"/>
  <c r="C31" i="160"/>
  <c r="C10" i="161"/>
  <c r="C49" i="161"/>
  <c r="E2" i="162"/>
  <c r="C32" i="162"/>
  <c r="C57" i="162"/>
  <c r="C10" i="163"/>
  <c r="C49" i="163"/>
  <c r="G2" i="164"/>
  <c r="C33" i="164"/>
  <c r="C15" i="165"/>
  <c r="C51" i="165"/>
  <c r="C3" i="166"/>
  <c r="C36" i="166"/>
  <c r="C58" i="166"/>
  <c r="C15" i="167"/>
  <c r="C51" i="167"/>
  <c r="C3" i="168"/>
  <c r="C36" i="168"/>
  <c r="C58" i="168"/>
  <c r="C27" i="169"/>
  <c r="C52" i="169"/>
  <c r="C4" i="170"/>
  <c r="G36" i="170"/>
  <c r="C62" i="170"/>
  <c r="C30" i="171"/>
  <c r="C56" i="171"/>
  <c r="C38" i="172"/>
  <c r="E2" i="173"/>
  <c r="C32" i="173"/>
  <c r="C57" i="173"/>
  <c r="C33" i="166"/>
  <c r="G57" i="166"/>
  <c r="C14" i="159"/>
  <c r="C49" i="159"/>
  <c r="C14" i="161"/>
  <c r="C50" i="161"/>
  <c r="G2" i="162"/>
  <c r="C33" i="162"/>
  <c r="G57" i="162"/>
  <c r="C14" i="163"/>
  <c r="C50" i="163"/>
  <c r="C4" i="166"/>
  <c r="G36" i="166"/>
  <c r="C62" i="166"/>
  <c r="C4" i="168"/>
  <c r="G36" i="168"/>
  <c r="C62" i="168"/>
  <c r="C37" i="170"/>
  <c r="C31" i="171"/>
  <c r="G56" i="171"/>
  <c r="C10" i="172"/>
  <c r="C49" i="172"/>
  <c r="G2" i="173"/>
  <c r="C33" i="173"/>
  <c r="G57" i="173"/>
  <c r="C31" i="168"/>
  <c r="G56" i="168"/>
  <c r="C7" i="159"/>
  <c r="G36" i="159"/>
  <c r="C62" i="159"/>
  <c r="C37" i="159"/>
  <c r="G2" i="166"/>
  <c r="C15" i="159"/>
  <c r="C50" i="159"/>
  <c r="C15" i="161"/>
  <c r="C51" i="161"/>
  <c r="C3" i="162"/>
  <c r="C36" i="162"/>
  <c r="C58" i="162"/>
  <c r="C15" i="163"/>
  <c r="C51" i="163"/>
  <c r="C30" i="165"/>
  <c r="C56" i="165"/>
  <c r="C7" i="166"/>
  <c r="C37" i="166"/>
  <c r="C65" i="166"/>
  <c r="C30" i="167"/>
  <c r="C56" i="167"/>
  <c r="C7" i="168"/>
  <c r="C37" i="168"/>
  <c r="C31" i="169"/>
  <c r="G56" i="169"/>
  <c r="C38" i="170"/>
  <c r="E2" i="171"/>
  <c r="C32" i="171"/>
  <c r="C57" i="171"/>
  <c r="C14" i="172"/>
  <c r="C50" i="172"/>
  <c r="C3" i="173"/>
  <c r="C36" i="173"/>
  <c r="C58" i="173"/>
  <c r="C31" i="166"/>
  <c r="C38" i="161"/>
  <c r="C31" i="162"/>
  <c r="G56" i="162"/>
  <c r="C38" i="163"/>
  <c r="G2" i="168"/>
  <c r="G57" i="168"/>
  <c r="G25" i="159"/>
  <c r="C27" i="161"/>
  <c r="C4" i="162"/>
  <c r="G36" i="162"/>
  <c r="C31" i="165"/>
  <c r="C31" i="167"/>
  <c r="E2" i="169"/>
  <c r="C32" i="169"/>
  <c r="C10" i="170"/>
  <c r="G2" i="171"/>
  <c r="C33" i="171"/>
  <c r="C15" i="172"/>
  <c r="C4" i="173"/>
  <c r="G36" i="173"/>
  <c r="E2" i="157"/>
  <c r="C49" i="156"/>
  <c r="C52" i="155"/>
  <c r="C36" i="154"/>
  <c r="C51" i="153"/>
  <c r="C36" i="152"/>
  <c r="C56" i="151"/>
  <c r="C56" i="150"/>
  <c r="C2" i="149"/>
  <c r="C52" i="149" s="1"/>
  <c r="C2" i="148"/>
  <c r="C2" i="147"/>
  <c r="C65" i="147" s="1"/>
  <c r="C2" i="146"/>
  <c r="C65" i="146" s="1"/>
  <c r="C2" i="145"/>
  <c r="C31" i="145" s="1"/>
  <c r="C2" i="144"/>
  <c r="C65" i="144" s="1"/>
  <c r="C2" i="143"/>
  <c r="C65" i="143" s="1"/>
  <c r="C2" i="142"/>
  <c r="C38" i="142" s="1"/>
  <c r="C2" i="141"/>
  <c r="C52" i="141" s="1"/>
  <c r="C2" i="140"/>
  <c r="C2" i="139"/>
  <c r="C30" i="139" s="1"/>
  <c r="C2" i="138"/>
  <c r="C27" i="138" s="1"/>
  <c r="C2" i="137"/>
  <c r="C30" i="137" s="1"/>
  <c r="C2" i="136"/>
  <c r="C30" i="136" s="1"/>
  <c r="C2" i="135"/>
  <c r="C30" i="135" s="1"/>
  <c r="C2" i="134"/>
  <c r="C27" i="134" s="1"/>
  <c r="C2" i="133"/>
  <c r="C30" i="133" s="1"/>
  <c r="C2" i="132"/>
  <c r="C30" i="132" s="1"/>
  <c r="C2" i="131"/>
  <c r="C2" i="130"/>
  <c r="C30" i="130" s="1"/>
  <c r="C2" i="129"/>
  <c r="C31" i="129" s="1"/>
  <c r="C52" i="156"/>
  <c r="C33" i="150"/>
  <c r="C7" i="150"/>
  <c r="C2" i="128"/>
  <c r="G25" i="128" s="1"/>
  <c r="C2" i="127"/>
  <c r="C30" i="127" s="1"/>
  <c r="C2" i="126"/>
  <c r="C62" i="126" s="1"/>
  <c r="C2" i="120"/>
  <c r="C27" i="120" s="1"/>
  <c r="G25" i="131" l="1"/>
  <c r="C49" i="131"/>
  <c r="C30" i="140"/>
  <c r="C27" i="140"/>
  <c r="C30" i="138"/>
  <c r="C3" i="138"/>
  <c r="C51" i="143"/>
  <c r="C10" i="146"/>
  <c r="C51" i="146"/>
  <c r="C38" i="146"/>
  <c r="C56" i="146"/>
  <c r="G56" i="146"/>
  <c r="C30" i="148"/>
  <c r="C65" i="148"/>
  <c r="G2" i="147"/>
  <c r="C37" i="147"/>
  <c r="E2" i="149"/>
  <c r="C37" i="149"/>
  <c r="C57" i="150"/>
  <c r="G57" i="149"/>
  <c r="C38" i="149"/>
  <c r="C4" i="149"/>
  <c r="C50" i="149"/>
  <c r="C8" i="151"/>
  <c r="C56" i="149"/>
  <c r="C3" i="149"/>
  <c r="C49" i="149"/>
  <c r="C62" i="139"/>
  <c r="C8" i="149"/>
  <c r="C57" i="149"/>
  <c r="C15" i="149"/>
  <c r="C50" i="148"/>
  <c r="C62" i="149"/>
  <c r="C58" i="144"/>
  <c r="C51" i="148"/>
  <c r="C32" i="149"/>
  <c r="E2" i="150"/>
  <c r="C4" i="144"/>
  <c r="C36" i="149"/>
  <c r="C3" i="150"/>
  <c r="C7" i="149"/>
  <c r="C50" i="141"/>
  <c r="C58" i="149"/>
  <c r="C27" i="149"/>
  <c r="C27" i="143"/>
  <c r="C33" i="148"/>
  <c r="C30" i="149"/>
  <c r="C52" i="150"/>
  <c r="C56" i="148"/>
  <c r="G56" i="145"/>
  <c r="C57" i="148"/>
  <c r="G36" i="149"/>
  <c r="C4" i="150"/>
  <c r="C62" i="131"/>
  <c r="C62" i="132"/>
  <c r="C37" i="157"/>
  <c r="C7" i="144"/>
  <c r="C62" i="135"/>
  <c r="C50" i="144"/>
  <c r="C62" i="134"/>
  <c r="G36" i="144"/>
  <c r="C62" i="136"/>
  <c r="C51" i="144"/>
  <c r="E2" i="148"/>
  <c r="C62" i="137"/>
  <c r="C52" i="144"/>
  <c r="C15" i="148"/>
  <c r="C10" i="149"/>
  <c r="C51" i="149"/>
  <c r="C62" i="157"/>
  <c r="C62" i="133"/>
  <c r="C8" i="144"/>
  <c r="C56" i="145"/>
  <c r="C32" i="148"/>
  <c r="C14" i="149"/>
  <c r="C3" i="157"/>
  <c r="C62" i="138"/>
  <c r="C14" i="144"/>
  <c r="C15" i="146"/>
  <c r="G57" i="150"/>
  <c r="C7" i="157"/>
  <c r="C30" i="157"/>
  <c r="C10" i="144"/>
  <c r="C15" i="144"/>
  <c r="C27" i="146"/>
  <c r="C62" i="150"/>
  <c r="C32" i="157"/>
  <c r="C30" i="156"/>
  <c r="C14" i="141"/>
  <c r="C27" i="144"/>
  <c r="C30" i="146"/>
  <c r="C36" i="157"/>
  <c r="C30" i="155"/>
  <c r="C62" i="156"/>
  <c r="C27" i="142"/>
  <c r="C37" i="144"/>
  <c r="C52" i="146"/>
  <c r="C50" i="156"/>
  <c r="C57" i="157"/>
  <c r="C8" i="157"/>
  <c r="C38" i="157"/>
  <c r="C10" i="157"/>
  <c r="C49" i="157"/>
  <c r="C14" i="157"/>
  <c r="C50" i="157"/>
  <c r="C15" i="157"/>
  <c r="C51" i="157"/>
  <c r="C27" i="157"/>
  <c r="C52" i="157"/>
  <c r="C56" i="157"/>
  <c r="C31" i="157"/>
  <c r="G56" i="157"/>
  <c r="G2" i="157"/>
  <c r="C33" i="157"/>
  <c r="G57" i="157"/>
  <c r="C58" i="157"/>
  <c r="C4" i="157"/>
  <c r="G36" i="157"/>
  <c r="C3" i="147"/>
  <c r="C38" i="147"/>
  <c r="C4" i="147"/>
  <c r="C49" i="147"/>
  <c r="C7" i="147"/>
  <c r="C50" i="147"/>
  <c r="C8" i="147"/>
  <c r="C51" i="147"/>
  <c r="C62" i="128"/>
  <c r="C10" i="147"/>
  <c r="C56" i="147"/>
  <c r="C14" i="147"/>
  <c r="C57" i="147"/>
  <c r="C15" i="147"/>
  <c r="G57" i="147"/>
  <c r="C32" i="147"/>
  <c r="C62" i="147"/>
  <c r="C33" i="147"/>
  <c r="G56" i="147"/>
  <c r="C36" i="147"/>
  <c r="C49" i="151"/>
  <c r="E2" i="147"/>
  <c r="G36" i="147"/>
  <c r="C65" i="151"/>
  <c r="C30" i="152"/>
  <c r="C65" i="152"/>
  <c r="C30" i="153"/>
  <c r="C62" i="127"/>
  <c r="C62" i="154"/>
  <c r="C62" i="140"/>
  <c r="C65" i="154"/>
  <c r="C30" i="154"/>
  <c r="C31" i="154"/>
  <c r="G25" i="132"/>
  <c r="C3" i="154"/>
  <c r="G25" i="133"/>
  <c r="C4" i="154"/>
  <c r="G25" i="134"/>
  <c r="G2" i="126"/>
  <c r="C49" i="142"/>
  <c r="C58" i="142"/>
  <c r="C49" i="154"/>
  <c r="C30" i="131"/>
  <c r="C33" i="142"/>
  <c r="C36" i="142"/>
  <c r="G36" i="142"/>
  <c r="C50" i="142"/>
  <c r="C62" i="130"/>
  <c r="C62" i="142"/>
  <c r="G2" i="150"/>
  <c r="C50" i="154"/>
  <c r="G2" i="142"/>
  <c r="C14" i="135"/>
  <c r="C3" i="142"/>
  <c r="C14" i="142"/>
  <c r="C15" i="142"/>
  <c r="C62" i="129"/>
  <c r="C49" i="141"/>
  <c r="C52" i="153"/>
  <c r="G36" i="154"/>
  <c r="G25" i="129"/>
  <c r="C30" i="128"/>
  <c r="C30" i="145"/>
  <c r="C57" i="153"/>
  <c r="C37" i="154"/>
  <c r="G25" i="130"/>
  <c r="C30" i="129"/>
  <c r="C62" i="145"/>
  <c r="C27" i="141"/>
  <c r="G57" i="154"/>
  <c r="C38" i="154"/>
  <c r="C49" i="146"/>
  <c r="C30" i="141"/>
  <c r="C30" i="147"/>
  <c r="C49" i="153"/>
  <c r="C56" i="141"/>
  <c r="E2" i="153"/>
  <c r="C7" i="154"/>
  <c r="C51" i="154"/>
  <c r="C58" i="141"/>
  <c r="E2" i="126"/>
  <c r="C57" i="142"/>
  <c r="C37" i="142"/>
  <c r="C32" i="150"/>
  <c r="C14" i="153"/>
  <c r="C8" i="154"/>
  <c r="C52" i="154"/>
  <c r="C10" i="129"/>
  <c r="C30" i="134"/>
  <c r="C65" i="141"/>
  <c r="C58" i="147"/>
  <c r="C15" i="153"/>
  <c r="C10" i="154"/>
  <c r="C58" i="154"/>
  <c r="C15" i="120"/>
  <c r="C14" i="129"/>
  <c r="C30" i="142"/>
  <c r="C36" i="150"/>
  <c r="C27" i="153"/>
  <c r="C14" i="154"/>
  <c r="G25" i="120"/>
  <c r="C52" i="143"/>
  <c r="C30" i="150"/>
  <c r="C4" i="126"/>
  <c r="G36" i="150"/>
  <c r="C32" i="153"/>
  <c r="C15" i="154"/>
  <c r="C51" i="155"/>
  <c r="G25" i="126"/>
  <c r="C30" i="120"/>
  <c r="C27" i="135"/>
  <c r="C58" i="150"/>
  <c r="C7" i="126"/>
  <c r="C37" i="150"/>
  <c r="C50" i="153"/>
  <c r="C27" i="154"/>
  <c r="C27" i="155"/>
  <c r="G25" i="127"/>
  <c r="C30" i="126"/>
  <c r="C30" i="144"/>
  <c r="C7" i="142"/>
  <c r="C51" i="142"/>
  <c r="C8" i="142"/>
  <c r="C52" i="142"/>
  <c r="C10" i="142"/>
  <c r="G57" i="142"/>
  <c r="G25" i="144"/>
  <c r="C30" i="151"/>
  <c r="C38" i="144"/>
  <c r="C49" i="144"/>
  <c r="C56" i="144"/>
  <c r="C62" i="144"/>
  <c r="C7" i="156"/>
  <c r="C8" i="156"/>
  <c r="C10" i="156"/>
  <c r="C14" i="156"/>
  <c r="C15" i="156"/>
  <c r="C27" i="156"/>
  <c r="C37" i="156"/>
  <c r="C38" i="156"/>
  <c r="G2" i="152"/>
  <c r="C37" i="152"/>
  <c r="C3" i="152"/>
  <c r="C38" i="152"/>
  <c r="C4" i="152"/>
  <c r="C49" i="152"/>
  <c r="C7" i="152"/>
  <c r="C50" i="152"/>
  <c r="C8" i="152"/>
  <c r="C52" i="152"/>
  <c r="C10" i="152"/>
  <c r="C57" i="152"/>
  <c r="C14" i="152"/>
  <c r="G57" i="152"/>
  <c r="C27" i="152"/>
  <c r="C58" i="152"/>
  <c r="C32" i="152"/>
  <c r="C62" i="152"/>
  <c r="G36" i="152"/>
  <c r="C33" i="152"/>
  <c r="E2" i="152"/>
  <c r="G56" i="152"/>
  <c r="C10" i="151"/>
  <c r="C14" i="151"/>
  <c r="C15" i="151"/>
  <c r="C27" i="151"/>
  <c r="C38" i="151"/>
  <c r="C50" i="151"/>
  <c r="C51" i="151"/>
  <c r="C52" i="151"/>
  <c r="C37" i="151"/>
  <c r="C4" i="142"/>
  <c r="C15" i="141"/>
  <c r="C51" i="141"/>
  <c r="C30" i="143"/>
  <c r="C56" i="143"/>
  <c r="E2" i="145"/>
  <c r="C32" i="145"/>
  <c r="C57" i="145"/>
  <c r="C14" i="146"/>
  <c r="C50" i="146"/>
  <c r="C27" i="148"/>
  <c r="C52" i="148"/>
  <c r="C31" i="150"/>
  <c r="G56" i="150"/>
  <c r="C56" i="155"/>
  <c r="C31" i="143"/>
  <c r="C31" i="155"/>
  <c r="G56" i="155"/>
  <c r="C3" i="145"/>
  <c r="C36" i="145"/>
  <c r="C58" i="145"/>
  <c r="C31" i="148"/>
  <c r="G56" i="148"/>
  <c r="C56" i="153"/>
  <c r="E2" i="155"/>
  <c r="C32" i="155"/>
  <c r="C57" i="155"/>
  <c r="G56" i="141"/>
  <c r="G2" i="143"/>
  <c r="G57" i="143"/>
  <c r="C31" i="153"/>
  <c r="G56" i="153"/>
  <c r="G2" i="155"/>
  <c r="C33" i="155"/>
  <c r="G57" i="155"/>
  <c r="C51" i="156"/>
  <c r="G2" i="145"/>
  <c r="E2" i="143"/>
  <c r="C31" i="141"/>
  <c r="C32" i="141"/>
  <c r="C36" i="143"/>
  <c r="C7" i="145"/>
  <c r="C3" i="155"/>
  <c r="C36" i="155"/>
  <c r="C58" i="155"/>
  <c r="G57" i="145"/>
  <c r="C33" i="143"/>
  <c r="G36" i="145"/>
  <c r="C62" i="143"/>
  <c r="C31" i="151"/>
  <c r="G56" i="151"/>
  <c r="G2" i="153"/>
  <c r="C33" i="153"/>
  <c r="G57" i="153"/>
  <c r="C4" i="155"/>
  <c r="G36" i="155"/>
  <c r="C62" i="155"/>
  <c r="C56" i="156"/>
  <c r="C32" i="143"/>
  <c r="C57" i="143"/>
  <c r="C4" i="145"/>
  <c r="C57" i="141"/>
  <c r="C38" i="145"/>
  <c r="C36" i="148"/>
  <c r="C3" i="141"/>
  <c r="C7" i="143"/>
  <c r="C10" i="145"/>
  <c r="C33" i="146"/>
  <c r="C4" i="148"/>
  <c r="C62" i="148"/>
  <c r="C8" i="150"/>
  <c r="C38" i="150"/>
  <c r="E2" i="151"/>
  <c r="C32" i="151"/>
  <c r="C57" i="151"/>
  <c r="C3" i="153"/>
  <c r="C58" i="153"/>
  <c r="C7" i="155"/>
  <c r="C37" i="155"/>
  <c r="C31" i="156"/>
  <c r="G56" i="156"/>
  <c r="E2" i="141"/>
  <c r="C3" i="143"/>
  <c r="G36" i="143"/>
  <c r="C3" i="148"/>
  <c r="C58" i="148"/>
  <c r="C37" i="143"/>
  <c r="G56" i="144"/>
  <c r="C49" i="145"/>
  <c r="G2" i="146"/>
  <c r="G57" i="146"/>
  <c r="G36" i="148"/>
  <c r="C36" i="153"/>
  <c r="C4" i="141"/>
  <c r="G36" i="141"/>
  <c r="C62" i="141"/>
  <c r="C56" i="142"/>
  <c r="C8" i="143"/>
  <c r="C38" i="143"/>
  <c r="E2" i="144"/>
  <c r="C32" i="144"/>
  <c r="C57" i="144"/>
  <c r="C14" i="145"/>
  <c r="C50" i="145"/>
  <c r="C3" i="146"/>
  <c r="C36" i="146"/>
  <c r="C58" i="146"/>
  <c r="C27" i="147"/>
  <c r="C52" i="147"/>
  <c r="C7" i="148"/>
  <c r="C37" i="148"/>
  <c r="C31" i="149"/>
  <c r="G56" i="149"/>
  <c r="C10" i="150"/>
  <c r="C49" i="150"/>
  <c r="G2" i="151"/>
  <c r="C33" i="151"/>
  <c r="G57" i="151"/>
  <c r="C15" i="152"/>
  <c r="C51" i="152"/>
  <c r="C4" i="153"/>
  <c r="G36" i="153"/>
  <c r="C62" i="153"/>
  <c r="C56" i="154"/>
  <c r="C8" i="155"/>
  <c r="C38" i="155"/>
  <c r="E2" i="156"/>
  <c r="C32" i="156"/>
  <c r="C57" i="156"/>
  <c r="G2" i="148"/>
  <c r="G57" i="141"/>
  <c r="C4" i="143"/>
  <c r="C8" i="145"/>
  <c r="C57" i="146"/>
  <c r="C36" i="141"/>
  <c r="C7" i="141"/>
  <c r="C31" i="142"/>
  <c r="G56" i="142"/>
  <c r="C49" i="143"/>
  <c r="G2" i="144"/>
  <c r="G57" i="144"/>
  <c r="C51" i="145"/>
  <c r="C4" i="146"/>
  <c r="C62" i="146"/>
  <c r="C8" i="148"/>
  <c r="C38" i="148"/>
  <c r="C14" i="150"/>
  <c r="C36" i="151"/>
  <c r="C7" i="153"/>
  <c r="C37" i="153"/>
  <c r="G56" i="154"/>
  <c r="C10" i="155"/>
  <c r="C49" i="155"/>
  <c r="G2" i="156"/>
  <c r="C33" i="156"/>
  <c r="G57" i="156"/>
  <c r="G56" i="143"/>
  <c r="C58" i="143"/>
  <c r="C31" i="146"/>
  <c r="G57" i="148"/>
  <c r="G2" i="141"/>
  <c r="C33" i="141"/>
  <c r="E2" i="146"/>
  <c r="C32" i="146"/>
  <c r="C31" i="144"/>
  <c r="C37" i="141"/>
  <c r="C10" i="143"/>
  <c r="C33" i="144"/>
  <c r="C15" i="145"/>
  <c r="G36" i="146"/>
  <c r="C50" i="150"/>
  <c r="C3" i="151"/>
  <c r="C58" i="151"/>
  <c r="C8" i="141"/>
  <c r="C38" i="141"/>
  <c r="E2" i="142"/>
  <c r="C32" i="142"/>
  <c r="C14" i="143"/>
  <c r="C50" i="143"/>
  <c r="C3" i="144"/>
  <c r="C36" i="144"/>
  <c r="C27" i="145"/>
  <c r="C52" i="145"/>
  <c r="C7" i="146"/>
  <c r="C37" i="146"/>
  <c r="C31" i="147"/>
  <c r="C10" i="148"/>
  <c r="C49" i="148"/>
  <c r="G2" i="149"/>
  <c r="C33" i="149"/>
  <c r="C15" i="150"/>
  <c r="C51" i="150"/>
  <c r="C4" i="151"/>
  <c r="G36" i="151"/>
  <c r="C62" i="151"/>
  <c r="C56" i="152"/>
  <c r="C8" i="153"/>
  <c r="C38" i="153"/>
  <c r="E2" i="154"/>
  <c r="C32" i="154"/>
  <c r="C57" i="154"/>
  <c r="C14" i="155"/>
  <c r="C50" i="155"/>
  <c r="C3" i="156"/>
  <c r="C36" i="156"/>
  <c r="C58" i="156"/>
  <c r="C33" i="145"/>
  <c r="C37" i="145"/>
  <c r="C10" i="141"/>
  <c r="C15" i="143"/>
  <c r="C8" i="146"/>
  <c r="C14" i="148"/>
  <c r="C27" i="150"/>
  <c r="C7" i="151"/>
  <c r="C31" i="152"/>
  <c r="C10" i="153"/>
  <c r="G2" i="154"/>
  <c r="C33" i="154"/>
  <c r="C15" i="155"/>
  <c r="C4" i="156"/>
  <c r="G36" i="156"/>
  <c r="C57" i="140"/>
  <c r="C32" i="140"/>
  <c r="G2" i="140"/>
  <c r="C33" i="140"/>
  <c r="G57" i="140"/>
  <c r="C37" i="140"/>
  <c r="C8" i="140"/>
  <c r="C49" i="140"/>
  <c r="C50" i="140"/>
  <c r="C51" i="140"/>
  <c r="C52" i="140"/>
  <c r="G56" i="140"/>
  <c r="E2" i="140"/>
  <c r="C3" i="140"/>
  <c r="C36" i="140"/>
  <c r="C58" i="140"/>
  <c r="C7" i="140"/>
  <c r="C38" i="140"/>
  <c r="C10" i="140"/>
  <c r="C14" i="140"/>
  <c r="C15" i="140"/>
  <c r="C56" i="140"/>
  <c r="C31" i="140"/>
  <c r="C4" i="140"/>
  <c r="G36" i="140"/>
  <c r="C38" i="139"/>
  <c r="C8" i="139"/>
  <c r="C50" i="139"/>
  <c r="C52" i="139"/>
  <c r="C32" i="139"/>
  <c r="C57" i="139"/>
  <c r="E2" i="139"/>
  <c r="G2" i="139"/>
  <c r="C33" i="139"/>
  <c r="G57" i="139"/>
  <c r="C7" i="139"/>
  <c r="C10" i="139"/>
  <c r="C51" i="139"/>
  <c r="C56" i="139"/>
  <c r="G56" i="139"/>
  <c r="C3" i="139"/>
  <c r="C36" i="139"/>
  <c r="C58" i="139"/>
  <c r="C37" i="139"/>
  <c r="C49" i="139"/>
  <c r="C14" i="139"/>
  <c r="C15" i="139"/>
  <c r="C27" i="139"/>
  <c r="C31" i="139"/>
  <c r="C4" i="139"/>
  <c r="G36" i="139"/>
  <c r="C57" i="138"/>
  <c r="G57" i="138"/>
  <c r="C7" i="138"/>
  <c r="C37" i="138"/>
  <c r="C8" i="138"/>
  <c r="C38" i="138"/>
  <c r="C10" i="138"/>
  <c r="C49" i="138"/>
  <c r="C14" i="138"/>
  <c r="C50" i="138"/>
  <c r="C15" i="138"/>
  <c r="C51" i="138"/>
  <c r="C52" i="138"/>
  <c r="C56" i="138"/>
  <c r="C31" i="138"/>
  <c r="G56" i="138"/>
  <c r="C32" i="138"/>
  <c r="G2" i="138"/>
  <c r="C36" i="138"/>
  <c r="C58" i="138"/>
  <c r="E2" i="138"/>
  <c r="C33" i="138"/>
  <c r="C4" i="138"/>
  <c r="G36" i="138"/>
  <c r="C37" i="137"/>
  <c r="C49" i="137"/>
  <c r="C57" i="137"/>
  <c r="C7" i="137"/>
  <c r="C38" i="137"/>
  <c r="C50" i="137"/>
  <c r="C51" i="137"/>
  <c r="C52" i="137"/>
  <c r="C31" i="137"/>
  <c r="G2" i="137"/>
  <c r="C33" i="137"/>
  <c r="G57" i="137"/>
  <c r="C8" i="137"/>
  <c r="C10" i="137"/>
  <c r="C14" i="137"/>
  <c r="C15" i="137"/>
  <c r="C27" i="137"/>
  <c r="C56" i="137"/>
  <c r="C32" i="137"/>
  <c r="C3" i="137"/>
  <c r="C36" i="137"/>
  <c r="C58" i="137"/>
  <c r="G56" i="137"/>
  <c r="E2" i="137"/>
  <c r="C4" i="137"/>
  <c r="G36" i="137"/>
  <c r="C49" i="136"/>
  <c r="C57" i="136"/>
  <c r="C32" i="136"/>
  <c r="G2" i="136"/>
  <c r="C33" i="136"/>
  <c r="G57" i="136"/>
  <c r="C7" i="136"/>
  <c r="C38" i="136"/>
  <c r="C10" i="136"/>
  <c r="C50" i="136"/>
  <c r="C51" i="136"/>
  <c r="C52" i="136"/>
  <c r="C56" i="136"/>
  <c r="C31" i="136"/>
  <c r="E2" i="136"/>
  <c r="C3" i="136"/>
  <c r="C36" i="136"/>
  <c r="C58" i="136"/>
  <c r="C37" i="136"/>
  <c r="C8" i="136"/>
  <c r="C14" i="136"/>
  <c r="C15" i="136"/>
  <c r="C27" i="136"/>
  <c r="G56" i="136"/>
  <c r="C4" i="136"/>
  <c r="G36" i="136"/>
  <c r="C38" i="135"/>
  <c r="C52" i="135"/>
  <c r="C37" i="135"/>
  <c r="C49" i="135"/>
  <c r="C15" i="135"/>
  <c r="G57" i="135"/>
  <c r="G56" i="135"/>
  <c r="E2" i="135"/>
  <c r="C57" i="135"/>
  <c r="C33" i="135"/>
  <c r="C3" i="135"/>
  <c r="C36" i="135"/>
  <c r="C58" i="135"/>
  <c r="C7" i="135"/>
  <c r="C8" i="135"/>
  <c r="C10" i="135"/>
  <c r="C50" i="135"/>
  <c r="C51" i="135"/>
  <c r="C56" i="135"/>
  <c r="C31" i="135"/>
  <c r="C32" i="135"/>
  <c r="G2" i="135"/>
  <c r="C4" i="135"/>
  <c r="G36" i="135"/>
  <c r="C50" i="134"/>
  <c r="C7" i="134"/>
  <c r="C37" i="134"/>
  <c r="C8" i="134"/>
  <c r="C38" i="134"/>
  <c r="C10" i="134"/>
  <c r="C49" i="134"/>
  <c r="C14" i="134"/>
  <c r="C15" i="134"/>
  <c r="C51" i="134"/>
  <c r="C52" i="134"/>
  <c r="C56" i="134"/>
  <c r="G56" i="134"/>
  <c r="C57" i="134"/>
  <c r="G57" i="134"/>
  <c r="C3" i="134"/>
  <c r="C36" i="134"/>
  <c r="C58" i="134"/>
  <c r="C31" i="134"/>
  <c r="E2" i="134"/>
  <c r="C32" i="134"/>
  <c r="G2" i="134"/>
  <c r="C33" i="134"/>
  <c r="C4" i="134"/>
  <c r="G36" i="134"/>
  <c r="C37" i="133"/>
  <c r="C8" i="133"/>
  <c r="C10" i="133"/>
  <c r="C51" i="133"/>
  <c r="C27" i="133"/>
  <c r="G56" i="133"/>
  <c r="C33" i="133"/>
  <c r="G57" i="133"/>
  <c r="C7" i="133"/>
  <c r="C38" i="133"/>
  <c r="C14" i="133"/>
  <c r="C50" i="133"/>
  <c r="C15" i="133"/>
  <c r="C52" i="133"/>
  <c r="C56" i="133"/>
  <c r="C31" i="133"/>
  <c r="E2" i="133"/>
  <c r="C57" i="133"/>
  <c r="C3" i="133"/>
  <c r="C36" i="133"/>
  <c r="C58" i="133"/>
  <c r="C32" i="133"/>
  <c r="G2" i="133"/>
  <c r="C4" i="133"/>
  <c r="G36" i="133"/>
  <c r="C57" i="132"/>
  <c r="C8" i="132"/>
  <c r="C10" i="132"/>
  <c r="C14" i="132"/>
  <c r="C15" i="132"/>
  <c r="C52" i="132"/>
  <c r="C56" i="132"/>
  <c r="C31" i="132"/>
  <c r="G2" i="132"/>
  <c r="C33" i="132"/>
  <c r="G57" i="132"/>
  <c r="E2" i="132"/>
  <c r="C3" i="132"/>
  <c r="C36" i="132"/>
  <c r="C58" i="132"/>
  <c r="C7" i="132"/>
  <c r="C37" i="132"/>
  <c r="C38" i="132"/>
  <c r="C49" i="132"/>
  <c r="C50" i="132"/>
  <c r="C51" i="132"/>
  <c r="C27" i="132"/>
  <c r="G56" i="132"/>
  <c r="C32" i="132"/>
  <c r="C4" i="132"/>
  <c r="G36" i="132"/>
  <c r="C7" i="131"/>
  <c r="G56" i="131"/>
  <c r="E2" i="131"/>
  <c r="C32" i="131"/>
  <c r="C57" i="131"/>
  <c r="G2" i="131"/>
  <c r="G57" i="131"/>
  <c r="C3" i="131"/>
  <c r="C36" i="131"/>
  <c r="C58" i="131"/>
  <c r="C37" i="131"/>
  <c r="C8" i="131"/>
  <c r="C38" i="131"/>
  <c r="C10" i="131"/>
  <c r="C14" i="131"/>
  <c r="C50" i="131"/>
  <c r="C15" i="131"/>
  <c r="C51" i="131"/>
  <c r="C27" i="131"/>
  <c r="C52" i="131"/>
  <c r="C56" i="131"/>
  <c r="C31" i="131"/>
  <c r="C33" i="131"/>
  <c r="C4" i="131"/>
  <c r="G36" i="131"/>
  <c r="C8" i="130"/>
  <c r="C14" i="130"/>
  <c r="G57" i="130"/>
  <c r="C31" i="130"/>
  <c r="E2" i="130"/>
  <c r="C57" i="130"/>
  <c r="C33" i="130"/>
  <c r="C3" i="130"/>
  <c r="C36" i="130"/>
  <c r="C58" i="130"/>
  <c r="C7" i="130"/>
  <c r="C37" i="130"/>
  <c r="C38" i="130"/>
  <c r="C10" i="130"/>
  <c r="C49" i="130"/>
  <c r="C50" i="130"/>
  <c r="C15" i="130"/>
  <c r="C51" i="130"/>
  <c r="C27" i="130"/>
  <c r="C52" i="130"/>
  <c r="C56" i="130"/>
  <c r="G56" i="130"/>
  <c r="C32" i="130"/>
  <c r="G2" i="130"/>
  <c r="C4" i="130"/>
  <c r="G36" i="130"/>
  <c r="C15" i="129"/>
  <c r="C8" i="129"/>
  <c r="C7" i="129"/>
  <c r="G56" i="129"/>
  <c r="G2" i="129"/>
  <c r="C33" i="129"/>
  <c r="G57" i="129"/>
  <c r="C37" i="129"/>
  <c r="C38" i="129"/>
  <c r="C49" i="129"/>
  <c r="C50" i="129"/>
  <c r="C51" i="129"/>
  <c r="C27" i="129"/>
  <c r="C52" i="129"/>
  <c r="C56" i="129"/>
  <c r="E2" i="129"/>
  <c r="C32" i="129"/>
  <c r="C3" i="129"/>
  <c r="C36" i="129"/>
  <c r="C58" i="129"/>
  <c r="C57" i="129"/>
  <c r="C4" i="129"/>
  <c r="G36" i="129"/>
  <c r="G57" i="128"/>
  <c r="C7" i="128"/>
  <c r="C8" i="128"/>
  <c r="C10" i="128"/>
  <c r="C14" i="128"/>
  <c r="C51" i="128"/>
  <c r="C27" i="128"/>
  <c r="C56" i="128"/>
  <c r="C31" i="128"/>
  <c r="E2" i="128"/>
  <c r="C32" i="128"/>
  <c r="C33" i="128"/>
  <c r="C3" i="128"/>
  <c r="C36" i="128"/>
  <c r="C58" i="128"/>
  <c r="C37" i="128"/>
  <c r="C38" i="128"/>
  <c r="C49" i="128"/>
  <c r="C50" i="128"/>
  <c r="C15" i="128"/>
  <c r="C52" i="128"/>
  <c r="G56" i="128"/>
  <c r="C57" i="128"/>
  <c r="G2" i="128"/>
  <c r="C4" i="128"/>
  <c r="G36" i="128"/>
  <c r="C37" i="127"/>
  <c r="C8" i="127"/>
  <c r="C10" i="127"/>
  <c r="C49" i="127"/>
  <c r="C14" i="127"/>
  <c r="C50" i="127"/>
  <c r="C15" i="127"/>
  <c r="C51" i="127"/>
  <c r="C27" i="127"/>
  <c r="C52" i="127"/>
  <c r="C56" i="127"/>
  <c r="G2" i="127"/>
  <c r="G57" i="127"/>
  <c r="C7" i="127"/>
  <c r="C38" i="127"/>
  <c r="C58" i="127"/>
  <c r="C31" i="127"/>
  <c r="G56" i="127"/>
  <c r="E2" i="127"/>
  <c r="C32" i="127"/>
  <c r="C57" i="127"/>
  <c r="C33" i="127"/>
  <c r="C3" i="127"/>
  <c r="C36" i="127"/>
  <c r="C4" i="127"/>
  <c r="G36" i="127"/>
  <c r="C15" i="126"/>
  <c r="C37" i="126"/>
  <c r="C14" i="126"/>
  <c r="G36" i="126"/>
  <c r="C8" i="126"/>
  <c r="C38" i="126"/>
  <c r="C10" i="126"/>
  <c r="C49" i="126"/>
  <c r="C50" i="126"/>
  <c r="C51" i="126"/>
  <c r="C52" i="126"/>
  <c r="C56" i="126"/>
  <c r="G56" i="126"/>
  <c r="C57" i="126"/>
  <c r="C27" i="126"/>
  <c r="C31" i="126"/>
  <c r="C33" i="126"/>
  <c r="G57" i="126"/>
  <c r="C32" i="126"/>
  <c r="C3" i="126"/>
  <c r="C36" i="126"/>
  <c r="C58" i="126"/>
  <c r="C50" i="120"/>
  <c r="C51" i="120"/>
  <c r="C32" i="120"/>
  <c r="G56" i="120"/>
  <c r="C36" i="120"/>
  <c r="G57" i="120"/>
  <c r="C49" i="120"/>
  <c r="C14" i="120"/>
  <c r="C57" i="120"/>
  <c r="E2" i="120"/>
  <c r="G2" i="120"/>
  <c r="C37" i="120"/>
  <c r="C62" i="120"/>
  <c r="C7" i="120"/>
  <c r="C8" i="120"/>
  <c r="C52" i="120"/>
  <c r="C31" i="120"/>
  <c r="C33" i="120"/>
  <c r="C3" i="120"/>
  <c r="C10" i="120"/>
  <c r="C56" i="120"/>
  <c r="C58" i="120"/>
  <c r="C38" i="120"/>
  <c r="C4" i="120"/>
  <c r="G36" i="120"/>
  <c r="D1" i="1" l="1"/>
  <c r="E1" i="1" s="1"/>
  <c r="F1" i="1" l="1"/>
  <c r="G1" i="1" s="1"/>
  <c r="H1" i="1" s="1"/>
  <c r="I1" i="1" s="1"/>
  <c r="J1" i="1" s="1"/>
  <c r="K1" i="1" s="1"/>
  <c r="L1" i="1" s="1"/>
  <c r="M1" i="1" s="1"/>
  <c r="N1" i="1" s="1"/>
  <c r="O1" i="1" s="1"/>
  <c r="P1" i="1" s="1"/>
  <c r="Q1" i="1" s="1"/>
  <c r="R1" i="1" s="1"/>
  <c r="S1" i="1" s="1"/>
  <c r="T1" i="1" s="1"/>
  <c r="U1" i="1" s="1"/>
  <c r="V1" i="1" s="1"/>
  <c r="W1" i="1" s="1"/>
  <c r="X1" i="1" s="1"/>
  <c r="Y1" i="1" s="1"/>
  <c r="Z1" i="1" s="1"/>
  <c r="AA1" i="1" s="1"/>
  <c r="AB1" i="1" s="1"/>
  <c r="AC1" i="1" s="1"/>
  <c r="AD1" i="1" s="1"/>
  <c r="AE1" i="1" s="1"/>
  <c r="AF1" i="1" s="1"/>
  <c r="AG1" i="1" s="1"/>
  <c r="AH1" i="1" s="1"/>
  <c r="AI1" i="1" s="1"/>
  <c r="AJ1" i="1" s="1"/>
  <c r="AK1" i="1" s="1"/>
  <c r="C2" i="33" l="1"/>
  <c r="C33" i="33" s="1"/>
  <c r="C7" i="33" l="1"/>
  <c r="C21" i="33"/>
  <c r="C22" i="33"/>
  <c r="C23" i="33"/>
  <c r="C36" i="33"/>
  <c r="C28" i="33"/>
  <c r="C42" i="33"/>
  <c r="G30" i="33"/>
  <c r="C38" i="33"/>
  <c r="C30" i="33"/>
  <c r="C20" i="33"/>
  <c r="G32" i="33"/>
  <c r="G37" i="33"/>
  <c r="C32" i="33"/>
  <c r="C37" i="33"/>
  <c r="C29" i="33"/>
  <c r="C31" i="33"/>
  <c r="C43" i="33"/>
  <c r="G31" i="33"/>
  <c r="G36" i="33"/>
  <c r="C3" i="33"/>
  <c r="C24" i="33"/>
  <c r="C4" i="33"/>
  <c r="C26" i="33"/>
  <c r="C8" i="33"/>
  <c r="C10" i="33"/>
  <c r="C14" i="33"/>
  <c r="E2" i="33"/>
  <c r="C15" i="33"/>
  <c r="G2" i="33"/>
</calcChain>
</file>

<file path=xl/sharedStrings.xml><?xml version="1.0" encoding="utf-8"?>
<sst xmlns="http://schemas.openxmlformats.org/spreadsheetml/2006/main" count="13435" uniqueCount="648">
  <si>
    <t>Usagers</t>
  </si>
  <si>
    <t>Type sol</t>
  </si>
  <si>
    <t>Plinthe</t>
  </si>
  <si>
    <t>Revêtement mural</t>
  </si>
  <si>
    <t>Plafond</t>
  </si>
  <si>
    <t>Porte Int.</t>
  </si>
  <si>
    <t>O/N</t>
  </si>
  <si>
    <t>A définir</t>
  </si>
  <si>
    <t>Patients</t>
  </si>
  <si>
    <t>carrelage</t>
  </si>
  <si>
    <t>à gorge</t>
  </si>
  <si>
    <t>faïence</t>
  </si>
  <si>
    <t>dalle 60x60</t>
  </si>
  <si>
    <t>avec ferme-porte</t>
  </si>
  <si>
    <t>non</t>
  </si>
  <si>
    <t>Exploitant externe &amp;/ou personnel autorisé</t>
  </si>
  <si>
    <t>existant</t>
  </si>
  <si>
    <t>texture à peindre + peinture</t>
  </si>
  <si>
    <t>dalle 60x60 ou décoratif</t>
  </si>
  <si>
    <t>porte intérieure bois</t>
  </si>
  <si>
    <t>oui</t>
  </si>
  <si>
    <t>Personnel autorisé</t>
  </si>
  <si>
    <t>sol souple  U3 P3 soudé entre lés</t>
  </si>
  <si>
    <t>peinture lessivable</t>
  </si>
  <si>
    <t>dalle hygiène</t>
  </si>
  <si>
    <t>avec ferme-porte+occulus</t>
  </si>
  <si>
    <t>sans objet</t>
  </si>
  <si>
    <t>Tout public</t>
  </si>
  <si>
    <t>sol souple  U4 P3 soudé entre lés</t>
  </si>
  <si>
    <t>sol souple avec profil alu</t>
  </si>
  <si>
    <t>peinture ou revêtement décoratif</t>
  </si>
  <si>
    <t>décoratif</t>
  </si>
  <si>
    <t>vitrées</t>
  </si>
  <si>
    <t>Patients &amp; personnel</t>
  </si>
  <si>
    <t>textile ou parquet existant</t>
  </si>
  <si>
    <t>support prêt à peindre</t>
  </si>
  <si>
    <t>démontable</t>
  </si>
  <si>
    <t>avec ferme porte débrayable asservi SSI</t>
  </si>
  <si>
    <t>adapté</t>
  </si>
  <si>
    <t>toile de verre + peinture</t>
  </si>
  <si>
    <t>sans faux-plafond</t>
  </si>
  <si>
    <t>toile de verre + peinture + faïence</t>
  </si>
  <si>
    <t>faux plafond placo</t>
  </si>
  <si>
    <t>portes automatiques avec sas</t>
  </si>
  <si>
    <t>revêtement lisse et lessivable</t>
  </si>
  <si>
    <t>portes automatiques sans sas</t>
  </si>
  <si>
    <t>attentes et aménagement selon programme technique</t>
  </si>
  <si>
    <t>Température</t>
  </si>
  <si>
    <t>Ventilation</t>
  </si>
  <si>
    <t>Occultation</t>
  </si>
  <si>
    <t>Eclairage artificiel</t>
  </si>
  <si>
    <t>Commande éclairage</t>
  </si>
  <si>
    <t>Niveau éclairement</t>
  </si>
  <si>
    <t>Equipements</t>
  </si>
  <si>
    <t>12 °C mini - 16°C</t>
  </si>
  <si>
    <t>A définir / sans objet</t>
  </si>
  <si>
    <t>électroménager domestique et mobilier de cuisine</t>
  </si>
  <si>
    <t>19 °C mini - 27°C max</t>
  </si>
  <si>
    <t>spécifique à l'usage</t>
  </si>
  <si>
    <t>protection solaire</t>
  </si>
  <si>
    <t>attentes - bloc secours uniquement</t>
  </si>
  <si>
    <t>détecteur</t>
  </si>
  <si>
    <t>hors gel</t>
  </si>
  <si>
    <t>double flux</t>
  </si>
  <si>
    <t>volet roulant avec coffre intérieur, à commande électrique, + film occultant</t>
  </si>
  <si>
    <t xml:space="preserve">éclairage général commandé en va et vient+ éclairage tête de lit en simple allumage + veilleuse </t>
  </si>
  <si>
    <t>détecteur + crépusculaire+ interrupteur horaire</t>
  </si>
  <si>
    <t>casier/vestiaires individuels</t>
  </si>
  <si>
    <t>Sans objet</t>
  </si>
  <si>
    <t>hotte à recyclage</t>
  </si>
  <si>
    <t>store intérieur</t>
  </si>
  <si>
    <t>pavé éclairage LED + applique plan de travail</t>
  </si>
  <si>
    <t>interrupteur+ détecteur de présence</t>
  </si>
  <si>
    <t>électroménager semi-pro et mobilier de cuisine</t>
  </si>
  <si>
    <t>adaptée aux équipements</t>
  </si>
  <si>
    <t xml:space="preserve">simple flux locaux à pollution spécifique </t>
  </si>
  <si>
    <t>film occultant et store intérieur</t>
  </si>
  <si>
    <t xml:space="preserve">pavé éclairage LED basse luminance DALI </t>
  </si>
  <si>
    <t xml:space="preserve"> interrupteur va-et-vient</t>
  </si>
  <si>
    <t>300 + 400 sur poste</t>
  </si>
  <si>
    <t>extincteurs et plan d'évacuation</t>
  </si>
  <si>
    <t>non chauffé</t>
  </si>
  <si>
    <t>vmc + hotte</t>
  </si>
  <si>
    <t>plafonnier + applique miroir</t>
  </si>
  <si>
    <t>push pull</t>
  </si>
  <si>
    <t>300 + 500 sur table</t>
  </si>
  <si>
    <t>matériel entretien</t>
  </si>
  <si>
    <t>rafraichi</t>
  </si>
  <si>
    <t>simple flux sur programme horaire</t>
  </si>
  <si>
    <t>volet roulant et store intérieur</t>
  </si>
  <si>
    <t>plafonnier ou appliques murales</t>
  </si>
  <si>
    <t xml:space="preserve">interrupteur </t>
  </si>
  <si>
    <t>Mobilier</t>
  </si>
  <si>
    <t>chauffage par radiateur</t>
  </si>
  <si>
    <t>naturelle</t>
  </si>
  <si>
    <t>volet roulant à commande électrique</t>
  </si>
  <si>
    <t>pavé éclairage LED basse luminance DALI + applique plan de travail</t>
  </si>
  <si>
    <t>détection de présence et bouton poussoir</t>
  </si>
  <si>
    <t>attentes (alimentation et évacuation eau, électricité, ventilation) pour équipements à charge MOA</t>
  </si>
  <si>
    <t>plafonnier + applique lavabo</t>
  </si>
  <si>
    <t>Visio/vidéoprojection</t>
  </si>
  <si>
    <t>applique au dessus porte d'accès</t>
  </si>
  <si>
    <t>éclairage paysager</t>
  </si>
  <si>
    <t>éclairage sur détection</t>
  </si>
  <si>
    <t>équipements et fournitures d'hygiène</t>
  </si>
  <si>
    <t>éclairage sur détection et sur bouton poussoir, + éclairage de veille</t>
  </si>
  <si>
    <t>SSI</t>
  </si>
  <si>
    <t>spécifique à l'usage du local</t>
  </si>
  <si>
    <t>report SSI au tableau</t>
  </si>
  <si>
    <t>candélabres</t>
  </si>
  <si>
    <t>mobilier spécifique usage</t>
  </si>
  <si>
    <t>panneaux affichage</t>
  </si>
  <si>
    <t>actifs informatiques et mobilier</t>
  </si>
  <si>
    <t>plan vasque salle d'eau + placard aménagé</t>
  </si>
  <si>
    <t>plan vasque, miroir, dérouleur papier</t>
  </si>
  <si>
    <t>à prévoir dans fiche chb</t>
  </si>
  <si>
    <t>appel malades (chb/SDB, sanitaires communs et SDB commune)</t>
  </si>
  <si>
    <t>recroiser avec données fiches locaux C7</t>
  </si>
  <si>
    <t>détection incendie : prévoir &gt; règlementation = sanitaires communs circulations</t>
  </si>
  <si>
    <t>REF</t>
  </si>
  <si>
    <t>Local</t>
  </si>
  <si>
    <t>Secteur</t>
  </si>
  <si>
    <t>Etage</t>
  </si>
  <si>
    <t>Surface</t>
  </si>
  <si>
    <t>Nombre</t>
  </si>
  <si>
    <t>*Usagers :</t>
  </si>
  <si>
    <t>Période / temps d'occupation :</t>
  </si>
  <si>
    <t>Capacité :</t>
  </si>
  <si>
    <t>*Eclairage naturel :</t>
  </si>
  <si>
    <t>*Portes :</t>
  </si>
  <si>
    <t>Colonne1</t>
  </si>
  <si>
    <t>Acoustique :</t>
  </si>
  <si>
    <t>*Température à assurer :</t>
  </si>
  <si>
    <t>*Ventilation :</t>
  </si>
  <si>
    <t>*Occultation</t>
  </si>
  <si>
    <t>*Eclairage artificiel</t>
  </si>
  <si>
    <t>*Commande éclairage</t>
  </si>
  <si>
    <t>*Niveau éclairement</t>
  </si>
  <si>
    <t>*nb de postes de travail bureautique</t>
  </si>
  <si>
    <t>*CFA</t>
  </si>
  <si>
    <t>*EF</t>
  </si>
  <si>
    <t>*EC</t>
  </si>
  <si>
    <t>*EU/EV</t>
  </si>
  <si>
    <t>*Rafraichissement</t>
  </si>
  <si>
    <t>*GAZ</t>
  </si>
  <si>
    <t>*Report d'alarme SSI</t>
  </si>
  <si>
    <t>Classement sol</t>
  </si>
  <si>
    <t>*Type sol</t>
  </si>
  <si>
    <t>*Plinthes</t>
  </si>
  <si>
    <t>*Murs</t>
  </si>
  <si>
    <t>*Plafonds</t>
  </si>
  <si>
    <t>*Equipements marché</t>
  </si>
  <si>
    <t>*Equipements hors marché</t>
  </si>
  <si>
    <t>Traitement paysager</t>
  </si>
  <si>
    <t>Clôtures</t>
  </si>
  <si>
    <t>A01</t>
  </si>
  <si>
    <t>traitement acoustique renforcé vis-à-vis des autres locaux</t>
  </si>
  <si>
    <r>
      <t>U</t>
    </r>
    <r>
      <rPr>
        <vertAlign val="subscript"/>
        <sz val="9"/>
        <rFont val="Calibri"/>
        <family val="2"/>
        <scheme val="minor"/>
      </rPr>
      <t>4</t>
    </r>
    <r>
      <rPr>
        <sz val="9"/>
        <rFont val="Calibri"/>
        <family val="2"/>
        <scheme val="minor"/>
      </rPr>
      <t>P</t>
    </r>
    <r>
      <rPr>
        <vertAlign val="subscript"/>
        <sz val="9"/>
        <rFont val="Calibri"/>
        <family val="2"/>
        <scheme val="minor"/>
      </rPr>
      <t>3</t>
    </r>
    <r>
      <rPr>
        <sz val="9"/>
        <rFont val="Calibri"/>
        <family val="2"/>
        <scheme val="minor"/>
      </rPr>
      <t>E</t>
    </r>
    <r>
      <rPr>
        <vertAlign val="subscript"/>
        <sz val="9"/>
        <rFont val="Calibri"/>
        <family val="2"/>
        <scheme val="minor"/>
      </rPr>
      <t>1</t>
    </r>
    <r>
      <rPr>
        <sz val="9"/>
        <rFont val="Calibri"/>
        <family val="2"/>
        <scheme val="minor"/>
      </rPr>
      <t>C</t>
    </r>
    <r>
      <rPr>
        <vertAlign val="subscript"/>
        <sz val="9"/>
        <rFont val="Calibri"/>
        <family val="2"/>
        <scheme val="minor"/>
      </rPr>
      <t>1</t>
    </r>
  </si>
  <si>
    <t>A02</t>
  </si>
  <si>
    <t>U4P3E1C1</t>
  </si>
  <si>
    <t>A03</t>
  </si>
  <si>
    <t>A04</t>
  </si>
  <si>
    <t>adaptée</t>
  </si>
  <si>
    <t>à définir</t>
  </si>
  <si>
    <t>B01</t>
  </si>
  <si>
    <t>B02</t>
  </si>
  <si>
    <t>B03</t>
  </si>
  <si>
    <t>B04</t>
  </si>
  <si>
    <t>B05</t>
  </si>
  <si>
    <t>B06</t>
  </si>
  <si>
    <t>B07</t>
  </si>
  <si>
    <t>B08</t>
  </si>
  <si>
    <t>B09</t>
  </si>
  <si>
    <t>B10</t>
  </si>
  <si>
    <t>Salle d'attente</t>
  </si>
  <si>
    <t>C01</t>
  </si>
  <si>
    <t>C02</t>
  </si>
  <si>
    <t>C03</t>
  </si>
  <si>
    <t>C04</t>
  </si>
  <si>
    <t>C05</t>
  </si>
  <si>
    <t>C06</t>
  </si>
  <si>
    <t>C07</t>
  </si>
  <si>
    <t>C08</t>
  </si>
  <si>
    <t>D01</t>
  </si>
  <si>
    <t>Extérieurs</t>
  </si>
  <si>
    <t>D02</t>
  </si>
  <si>
    <t>D03</t>
  </si>
  <si>
    <t>D04</t>
  </si>
  <si>
    <t>Espaces extérieurs - RDC</t>
  </si>
  <si>
    <t>selon programme technique</t>
  </si>
  <si>
    <t xml:space="preserve"> </t>
  </si>
  <si>
    <t>FICHE :</t>
  </si>
  <si>
    <t>Etage :</t>
  </si>
  <si>
    <t>Surface :</t>
  </si>
  <si>
    <t>SECTEUR :</t>
  </si>
  <si>
    <t>LOCAL :</t>
  </si>
  <si>
    <t>Les dispositions règlementaires s'appliquent de fait et ne sont donc pas rappelées dans la présente fiche</t>
  </si>
  <si>
    <t>Usage :</t>
  </si>
  <si>
    <t>Usagers :</t>
  </si>
  <si>
    <t>Vocation :</t>
  </si>
  <si>
    <t>Liaisons et prescriptions architecturales :</t>
  </si>
  <si>
    <t>Communication physique &amp; visuelle :</t>
  </si>
  <si>
    <t>Eclairage naturel :</t>
  </si>
  <si>
    <t>Portes intérieures:</t>
  </si>
  <si>
    <t>Menuiseries extérieures:</t>
  </si>
  <si>
    <t>Particularités fonctionnelles :</t>
  </si>
  <si>
    <t>Exploitation pouvant évoluer. Adaptabilité et polyvalence fonctionnelles à prévoir</t>
  </si>
  <si>
    <t>Prescriptions techniques :</t>
  </si>
  <si>
    <t>Spécifications électriques</t>
  </si>
  <si>
    <t>PC 220 V:</t>
  </si>
  <si>
    <t>appel-malade:</t>
  </si>
  <si>
    <t>PC 380V:</t>
  </si>
  <si>
    <t xml:space="preserve">contrôle d'accès: </t>
  </si>
  <si>
    <t>PC courant ondulé:</t>
  </si>
  <si>
    <t>détection incendie:</t>
  </si>
  <si>
    <t>Prise TV:</t>
  </si>
  <si>
    <t>report d'alarme SSI:</t>
  </si>
  <si>
    <t>RJ 45:</t>
  </si>
  <si>
    <t>alarme anti-intrusion:</t>
  </si>
  <si>
    <t>Poste de travail bureautique:</t>
  </si>
  <si>
    <t>GTC:</t>
  </si>
  <si>
    <t>alimentations spécifiques:</t>
  </si>
  <si>
    <t>Eclairage artificiel :</t>
  </si>
  <si>
    <t>Niveau d'éclairement :</t>
  </si>
  <si>
    <t>Commande éclairage :</t>
  </si>
  <si>
    <t>Occultation :</t>
  </si>
  <si>
    <t>Fluides :</t>
  </si>
  <si>
    <t>Eau  froide :</t>
  </si>
  <si>
    <t>EU/EV :</t>
  </si>
  <si>
    <t>Eau  chaude :</t>
  </si>
  <si>
    <t>Gaz :</t>
  </si>
  <si>
    <t>Vide médical:</t>
  </si>
  <si>
    <t>Gaz spéciaux:</t>
  </si>
  <si>
    <t>Equipements sanitaires</t>
  </si>
  <si>
    <t>nombre</t>
  </si>
  <si>
    <t>évier:</t>
  </si>
  <si>
    <t>lave-bassin:</t>
  </si>
  <si>
    <t>lavabo:</t>
  </si>
  <si>
    <t>vidoir:</t>
  </si>
  <si>
    <t>lave-mains:</t>
  </si>
  <si>
    <t>à commande fémorale</t>
  </si>
  <si>
    <t>robinet de puisage:</t>
  </si>
  <si>
    <t>wc:</t>
  </si>
  <si>
    <t>siphon de sol:</t>
  </si>
  <si>
    <t>douche:</t>
  </si>
  <si>
    <t>autres équipements:</t>
  </si>
  <si>
    <t>Traitement d'air:</t>
  </si>
  <si>
    <t>Ventilation :</t>
  </si>
  <si>
    <t>Rafraichissement :</t>
  </si>
  <si>
    <t>Température à assurer :</t>
  </si>
  <si>
    <t>Particularités :</t>
  </si>
  <si>
    <t>Matériaux de finition :</t>
  </si>
  <si>
    <t>Type sol :</t>
  </si>
  <si>
    <t>Classement sol :</t>
  </si>
  <si>
    <t>Revêtements muraux :</t>
  </si>
  <si>
    <t>Plinthes :</t>
  </si>
  <si>
    <t>Plafonds :</t>
  </si>
  <si>
    <t>Equipements :</t>
  </si>
  <si>
    <t>Dûs au titre du marché :</t>
  </si>
  <si>
    <t>Placards</t>
  </si>
  <si>
    <t>fermant à clé</t>
  </si>
  <si>
    <t>Plans de travail</t>
  </si>
  <si>
    <t>Paillasses</t>
  </si>
  <si>
    <t>Hors marché :</t>
  </si>
  <si>
    <t>suivi température réfrigérateur pharmacie</t>
  </si>
  <si>
    <t>aménagement du mobilier à charge de l'exploitant</t>
  </si>
  <si>
    <t>RAS</t>
  </si>
  <si>
    <t>Examen et soins dentaires (dont radiologie)</t>
  </si>
  <si>
    <t>accès depuis le sas d'entrée du secteur dentaire et/ou circulation
Lien direct avec la salle de décontamination (A07)</t>
  </si>
  <si>
    <t>protection radiologique à prévoir pour toutes les portes de la salle d'examen/soins</t>
  </si>
  <si>
    <t>doit accueillir le mobilier et les équipements spécifiques à la fonction (fauteuil et scialytiques existants conservés), de manière à ce que les praticiens aient tout à portée de main</t>
  </si>
  <si>
    <t>éloigné de la zone de soins</t>
  </si>
  <si>
    <t>radiologie (générateur radio =prise murale,télécommande radio= prise murale, développeur radio rétro alvéolaire=prise murale), fauteuil dentaire (prise au sol), scialytique, malaxeur à amalgame (prise murale)
réfrigérateur pour médicaments</t>
  </si>
  <si>
    <t>devra pouvoir être calibré sur longeur d'onde spécifique dans le cadre de la définition de couleur de prothèse dentaire</t>
  </si>
  <si>
    <t>oui (Meopa)</t>
  </si>
  <si>
    <t>paillasse monobloc remontée en dosseret avec gorge arrondie</t>
  </si>
  <si>
    <t>(éloigné plan de travail)</t>
  </si>
  <si>
    <t>aspiration air murale + aspiration eau murale</t>
  </si>
  <si>
    <t>(usage de gaz anesthésiant et produit chimique=amalgame)</t>
  </si>
  <si>
    <t>(finition de surface imperméable et lessivable pour le plafond)</t>
  </si>
  <si>
    <t>parois plombées (fonction radiologie)
protection murale derrière les points d'eau</t>
  </si>
  <si>
    <t>fauteuil adapté (existant conservé), scialytique (existant conservé), radiologie au mur, réfrigérateur et armoire à médicaments ( les 2 fermant à clé)</t>
  </si>
  <si>
    <t>aménagement du mobilier à charge de l'exploitant
agrément spécifique à la fonction radiologie (à obtenir par le MOA) nécessitant des installations conformes</t>
  </si>
  <si>
    <t>bureau séparé de la salle de soins pour les fonctions administratives du cabinet dentaire</t>
  </si>
  <si>
    <t>séparé de la salle de soins
accès depuis le sas d'entrée du cabinet dentaire</t>
  </si>
  <si>
    <t>bureau, fauteuil, 1 chaise visiteur</t>
  </si>
  <si>
    <t>pré-stérilisation/décontamination suite aux soins dentaires, et suite aux soins de dermatologie du secteur "consultations CARDIO ECG EEG" (cf fiche A11)</t>
  </si>
  <si>
    <t>en lien direct avec la salle d'examen (A06)</t>
  </si>
  <si>
    <t>zone organisée permettant la "marche en avant"</t>
  </si>
  <si>
    <t>organique, désinfection, rinçage, séchage</t>
  </si>
  <si>
    <t>indépendant du plan d'entretien des DM</t>
  </si>
  <si>
    <t>1 bac double pour entretien des dispositifs médicaux (1 bac trempage/nettoyage, 1 bac rinçage)
1 plan pour dépose dispositifs médicaux (DM) sales (dépose du bac de pré-désinfection)
1 zone de nettoyage et rinçage des DM (bac double)
1 plan pour le séchage des DM et le conditionnement avant départ en stérilisation</t>
  </si>
  <si>
    <t>protection murale derrière les points d'eau (dosseret)</t>
  </si>
  <si>
    <t>1 égouttoir</t>
  </si>
  <si>
    <t>containers avant départ au CHIC</t>
  </si>
  <si>
    <t>entrée du cabinet dentaire</t>
  </si>
  <si>
    <t>sockage du gaz anxyolitique/analgésique (MEOPA), compresseur pompe à vide</t>
  </si>
  <si>
    <t>pour pompe à vide</t>
  </si>
  <si>
    <t>Meopa, Oxygène</t>
  </si>
  <si>
    <t>conforme au stockage du gaz</t>
  </si>
  <si>
    <t>bonne aération du local lié à l'usage spécifique</t>
  </si>
  <si>
    <t>rangement divers, masques</t>
  </si>
  <si>
    <t>salle destinée aux consultations spécialisées ( dermatologie, cardiologie, neurologie..) et examens (électrocardiographie, échographie..)
 Désinfection/pré-stérilisation pour dermatologie sera mutualisée avec le local du secteur dentaire (A07)</t>
  </si>
  <si>
    <t>la salle d'examen doit disposer d'une 2nde porte permettant une issue de secours via l'espace d'attente, en plus de l'accès sur couloir</t>
  </si>
  <si>
    <t>couloir rectiligne de marche ( 6m de long)
2 zones : 1 partie examen médical et 1 partie bureau</t>
  </si>
  <si>
    <t>CO2</t>
  </si>
  <si>
    <t>2 bureaux et fauteuils 
2 chaises visiteur</t>
  </si>
  <si>
    <t xml:space="preserve">aménagement du mobilier à charge de l'exploitant
Electrocardiographe, Echographe, Petit matériel dermatologie, Chariots,  bouteille CO2 </t>
  </si>
  <si>
    <t>salle destinée aux examens spécifiques EEG</t>
  </si>
  <si>
    <t>bureau, fauteuil, 2 chaises visiteur, table d'examen, chariot matériel</t>
  </si>
  <si>
    <t>salle d'attente commune aux consultations spécialisées et cabinet dentaire</t>
  </si>
  <si>
    <t>en communication directe avec la salle bureau/examen (A11)</t>
  </si>
  <si>
    <t>possibilité attente PMR et personne allongée (brancard)</t>
  </si>
  <si>
    <t>chaises attente visiteur</t>
  </si>
  <si>
    <t>infirmière + médecin hygiénistes</t>
  </si>
  <si>
    <t>pour chaque poste : bureau, fauteuil</t>
  </si>
  <si>
    <t>équipe de liaison de soin en addictologie</t>
  </si>
  <si>
    <t>Accès depuis la circulation du secteur médico-technique, et également accès depuis l'extérieur du bâtiment. 
Effet de couloir à éviter ou réduire au maximum pour que le professionnel ne se retrouve pas en situation délicate coincé avec un patient</t>
  </si>
  <si>
    <t>activité de kinésithérapie individuelle ou à plusieurs dans le cadre "sport santé"</t>
  </si>
  <si>
    <t>Des rangements sont à prévoir, y compris sur une profondeur plus importante pour équipements de grande taille
salle qui devra permettre l'installation de barres parallèles, escalier, tapis de marche, vélo, espalier, table de massage (fermable par un dispositif léger type rideau)</t>
  </si>
  <si>
    <t>appareils spécifique de kiné (vélo, vélo elliptique, tapis de marche..)</t>
  </si>
  <si>
    <t xml:space="preserve">bureau, fauteuil, 2 chaises visiteur
spécifiques à usage : barres parallèles, escalier, tapis de marche, vélos, espalier, table de massage
</t>
  </si>
  <si>
    <t>sanitaires du secteur médico-technique</t>
  </si>
  <si>
    <t>cadre de santé du secteur médico-technique</t>
  </si>
  <si>
    <t>bureau, fauteuil, 2 chaises visiteur, table d'appoint</t>
  </si>
  <si>
    <t>reprographie du secteur médico-technique</t>
  </si>
  <si>
    <t>broyeur à papier, copieur</t>
  </si>
  <si>
    <t xml:space="preserve">salle de pause pour les professionnels du secteur médico-technique </t>
  </si>
  <si>
    <t>coupure électrique d'urgence</t>
  </si>
  <si>
    <t>eau de consommation alimentaire</t>
  </si>
  <si>
    <t>réfrigérateur, cafetière, micro-ondes, bouilloire, table et 4 chaises</t>
  </si>
  <si>
    <t>aménagement du mobilier  et affichage procédures/traçabilités à charge de l'exploitant</t>
  </si>
  <si>
    <t>espace d'attente des patients</t>
  </si>
  <si>
    <t>chaises attente visiteurs</t>
  </si>
  <si>
    <t>sanitaires patients</t>
  </si>
  <si>
    <t>barres de maintien, miroir inox, dérouleur papier (fermable à clé)</t>
  </si>
  <si>
    <t>à destination du personnel masculin</t>
  </si>
  <si>
    <t>accessible par une circulation dédiée, distincte de la circulation de desserte des services médico techniques</t>
  </si>
  <si>
    <t>devra accueillir les tenues professionnelles propres livrées depuis l'accès logistique</t>
  </si>
  <si>
    <t>à destination du personnel féminin</t>
  </si>
  <si>
    <t>Salle de réunion commune à l'ensemble des usagers EPSM</t>
  </si>
  <si>
    <t>accès direct depuis l'extérieur du bâtiment C9</t>
  </si>
  <si>
    <t>dont 1 en plafond/plenum</t>
  </si>
  <si>
    <t>videoprojecteur en plafond</t>
  </si>
  <si>
    <t>tables et chaises, matériel visio et video projection</t>
  </si>
  <si>
    <t>local des déchets pour l'ensemble du bâtiment</t>
  </si>
  <si>
    <t>accessible directement depuis l'accès extérieur logistique, et également depuis la circulation intérieure au bâtiment</t>
  </si>
  <si>
    <t>1 container OM de 750 l + 2 containers pour tri sélectif de 750 l
4 à 5 caisses palette pour le papier
1 chariot pour les cartons
affichage procédures/traçabilités à charge de l'exploitant</t>
  </si>
  <si>
    <t>local pour déchets DASRI</t>
  </si>
  <si>
    <t>accessible directement depuis l'accès extérieur logistique</t>
  </si>
  <si>
    <t>affichage procédures/traçabilités à charge de l'exploitant</t>
  </si>
  <si>
    <t>stockage tampon du linge sale du bâtiment avant évacuation vers la lingerie externe par accès logistique</t>
  </si>
  <si>
    <t>local ménage central</t>
  </si>
  <si>
    <t xml:space="preserve">bac inox profond : </t>
  </si>
  <si>
    <t>attente pour vidange auto-laveuse</t>
  </si>
  <si>
    <t>autolaveuse, chariot de ménage, aspirateur, rangements pour consommables</t>
  </si>
  <si>
    <t>rangement divers</t>
  </si>
  <si>
    <t>rangement divers (dont stockage du lit bariatrique aux dimensions spécifiques : 1,30m* 2,15m)</t>
  </si>
  <si>
    <t>dimensions suffisantes pour stockage lit bariatrique</t>
  </si>
  <si>
    <t>local du TGBT</t>
  </si>
  <si>
    <t>contrôle température, défaut électrique</t>
  </si>
  <si>
    <t>Local baie informatique</t>
  </si>
  <si>
    <t>alimentation pour onduleur</t>
  </si>
  <si>
    <t>entrée/sortie des patients du R+1. 
Zone d'attente des patients avant départ de la C9 (attente des taxis, ambulances..)
entrée/sortie de l'ensemble du personnel</t>
  </si>
  <si>
    <t>espace d'attente dans circulation</t>
  </si>
  <si>
    <t>oui (hors marché)</t>
  </si>
  <si>
    <t>mobilier : fauteuils, chaises, table basse</t>
  </si>
  <si>
    <t>fauteuils, chaises, tables basses</t>
  </si>
  <si>
    <t>visiophone/entrée</t>
  </si>
  <si>
    <t>pour 1 poste: bureau, fauteuil, 2 chaises visiteur</t>
  </si>
  <si>
    <t>consultation/entretien</t>
  </si>
  <si>
    <t xml:space="preserve">bureau, fauteuil, 2 chaises visiteur </t>
  </si>
  <si>
    <t>dans le secteur consultations/activités /HDJ</t>
  </si>
  <si>
    <t>consultation</t>
  </si>
  <si>
    <t>atelier de créativité</t>
  </si>
  <si>
    <t>accès depuis la circulation du secteur, et également accès depuis le bureau attenant (B09)</t>
  </si>
  <si>
    <t>protection murale derrière les points d'eau</t>
  </si>
  <si>
    <t>tables, chaises</t>
  </si>
  <si>
    <t>ateliers d'activité corporelle</t>
  </si>
  <si>
    <t>accès depuis la circulation du secteur</t>
  </si>
  <si>
    <t>permettre une variation de lumière selon les activités pratiquées</t>
  </si>
  <si>
    <t>miroir toute hauteur occultable et incassable</t>
  </si>
  <si>
    <t>musicothérapie (médiation musicale)</t>
  </si>
  <si>
    <t>ambiance cosy à assurer</t>
  </si>
  <si>
    <t>activités polyvalentes : ateliers divers et réunions d'équipe (transmissions, réunions, formations...)</t>
  </si>
  <si>
    <t>dont 1 en plafond/plénum</t>
  </si>
  <si>
    <t>tableaux blancs muraux, visio/videoprojection</t>
  </si>
  <si>
    <t>Salle à manger/espace de vie (prise de repas des secteurs HDJ et HC)</t>
  </si>
  <si>
    <t>en liaison directe avec l'office dédié (B21)</t>
  </si>
  <si>
    <t>prévoir 1 espace ouvert accessible aux patients entre l’office et le coin salle à manger avec rangement vaisselle, plan de travail et point d’eau.</t>
  </si>
  <si>
    <t>Point d'eau dédié à usage alimentaire accessible aux patients</t>
  </si>
  <si>
    <t>aménagement du mobilier à charge de l'exploitant : tables, chaises, mobilier de rangement</t>
  </si>
  <si>
    <t>salon TV (lieu d'échanges, de détente)</t>
  </si>
  <si>
    <t>ouvert sur la circulation du secteur mais fermé sur la salle à manger
proche de la salle à  manger/espace de vie</t>
  </si>
  <si>
    <t>Office de réchauffage des repas des patients</t>
  </si>
  <si>
    <t>liaison avec la salle à manger/espace de vie du secteur (B19)</t>
  </si>
  <si>
    <t>suivi température armoire froide</t>
  </si>
  <si>
    <t>électroménager semi-pro (1 alimentation dédiée par équipement)</t>
  </si>
  <si>
    <t>eau potable consommation alimentaire non accessible aux patients</t>
  </si>
  <si>
    <t xml:space="preserve">faïence sur hauteur 2m </t>
  </si>
  <si>
    <t>four de remise en  T°C pour réchauffage repas midi/soir (pas de cuisson)
Four domestique à encastrer/Plaque deux feux à induction à confirmer
Lave-vaisselle semi-pro
réfrigérateur/congélateur 
Micro ondes
Percolateur
Huche à pain
armoire froide
table de desserte mobile (2)</t>
  </si>
  <si>
    <t>salle de soins du secteur et veille
stockage du chariot de linge sale désinfecté après utilisation</t>
  </si>
  <si>
    <t>position centrale dans le secteur</t>
  </si>
  <si>
    <t>point relais DASRI (transitoire)</t>
  </si>
  <si>
    <t>armoire pharmacie</t>
  </si>
  <si>
    <t>1 obus d'oxygène</t>
  </si>
  <si>
    <t>l’armoire à pharmacie sécurisée ventile et génère une température de la pièce particulièrement élevée en été. Pas de climatiseur mobile</t>
  </si>
  <si>
    <t>doit pouvoir contenir : armoire à médicaments,chariot de soins, chariot d'urgence, fauteuil de repos, table de consultation</t>
  </si>
  <si>
    <t>Nombre:</t>
  </si>
  <si>
    <t>chambre standard</t>
  </si>
  <si>
    <t>sans receveur</t>
  </si>
  <si>
    <t>aménagement du mobilier à charge de l'exploitant : lit, chevet, table d'appoint, chaise</t>
  </si>
  <si>
    <t>chambre bariatrique</t>
  </si>
  <si>
    <t>doit respecter les dispositions règlementaires PMR et de personne de forte corpulence
le lit doit pouvoir facilement être sorti de la chambre et du service sans démontage (cf dimensions §équipement)</t>
  </si>
  <si>
    <t>PMR</t>
  </si>
  <si>
    <t>barres de maintien, miroir inox, dérouleur papier (fermable à clé), siège douche PMR</t>
  </si>
  <si>
    <t>aménagement du mobilier à charge de l'exploitant
lit bariatrique à commande électrique, de dimensions spécifiques : 1,30m*2,15m 
poids approximatif du lit = 200 kg</t>
  </si>
  <si>
    <t>chambre de sevrage</t>
  </si>
  <si>
    <t>aménagement du mobilier à charge de l'exploitant : lit, chevet, chaise</t>
  </si>
  <si>
    <t>chambre PMR</t>
  </si>
  <si>
    <t>doit respecter les dispositions règlementaires PMR
le lit doit pouvoir facilement être sorti de la chambre et du service sans démontage</t>
  </si>
  <si>
    <t>aménagement du mobilier à charge de l'exploitant : lit à commande électrique, chevet, table d'appoint, chaise</t>
  </si>
  <si>
    <t>salle de bains pour patients de l'hospitalisation continue</t>
  </si>
  <si>
    <t>implantation au coeur des chambres</t>
  </si>
  <si>
    <t>doit permettre l'accueil de personne à forte corpulence</t>
  </si>
  <si>
    <t>baignoire surélevée</t>
  </si>
  <si>
    <t>sanitaires</t>
  </si>
  <si>
    <t>proximité des salles activités</t>
  </si>
  <si>
    <t>secrétariat du secteur TCA</t>
  </si>
  <si>
    <t>porte d'accès proche du secrétariat HC (B05)
vue sur le sas d'entrée</t>
  </si>
  <si>
    <t>selon programme technique; châssis vitré occultable</t>
  </si>
  <si>
    <t>zone d'attente de patients avant la prise en charge par les professionnels (enfants accompagnés)</t>
  </si>
  <si>
    <t>doit permettre aux patients de remplir questionnaires/dossiers</t>
  </si>
  <si>
    <t>mobilier :  chaises, table basse</t>
  </si>
  <si>
    <t>zone d'attente de patients avant la prise en charge par les professionnels (adultes)</t>
  </si>
  <si>
    <t>ouvert sur la circulation du secteur</t>
  </si>
  <si>
    <t xml:space="preserve">consultation </t>
  </si>
  <si>
    <t>bureau, fauteuil, 3 chaises visiteur</t>
  </si>
  <si>
    <t>table d'examen</t>
  </si>
  <si>
    <t xml:space="preserve">bureau, fauteuil, 3 chaises visiteur </t>
  </si>
  <si>
    <t xml:space="preserve">bureau, fauteuil,3 chaises visiteur </t>
  </si>
  <si>
    <r>
      <t xml:space="preserve">bureau, fauteuil, 3 chaises visiteur, </t>
    </r>
    <r>
      <rPr>
        <sz val="10"/>
        <color rgb="FF00B050"/>
        <rFont val="Calibri"/>
        <family val="2"/>
        <scheme val="minor"/>
      </rPr>
      <t>table d'examen</t>
    </r>
  </si>
  <si>
    <t xml:space="preserve">aménagement du mobilier à charge de l'exploitant </t>
  </si>
  <si>
    <t>bureau, fauteuil, 3 chaises visiteur, table d'examen</t>
  </si>
  <si>
    <t>consultation diététicienne</t>
  </si>
  <si>
    <t>accès depuis la circulation du secteur TCA , et communique également avec la circulation du secteur HC/HDJ</t>
  </si>
  <si>
    <t>atelier cuisine thérapeutique (et également salle de réunion / staff)</t>
  </si>
  <si>
    <t>pour le four</t>
  </si>
  <si>
    <t>Point d'eau dédié à usage alimentaire</t>
  </si>
  <si>
    <t xml:space="preserve">aménagement du mobilier à charge de l'exploitant
2 tables dont 1 mobile
réfrigérateur sécurisé inaccessible aux patients, four encastré pyrolise, plaque 2 feux induction, hotte, micro-ondes, cafetière/bouilloire
</t>
  </si>
  <si>
    <t>salle d'activités (ex: atelier couture avec de usage machines à coudre)  et également salle de réunion / staff</t>
  </si>
  <si>
    <t xml:space="preserve">en plafond/plenum </t>
  </si>
  <si>
    <t>salle de pause pour les professionnels des secteurs TCA/HDJ/HC</t>
  </si>
  <si>
    <t>sanitaires du personnel</t>
  </si>
  <si>
    <t>local ménage relais du secteur</t>
  </si>
  <si>
    <t>bac inox profond:</t>
  </si>
  <si>
    <t>attente siphonnée pour vidange autolaveuse</t>
  </si>
  <si>
    <t>1 aspirateur, 1 chariot de ménage, 1 autolaveuse</t>
  </si>
  <si>
    <t>reprographie des secteurs</t>
  </si>
  <si>
    <t>proche des bureaux secrétariats et des bureaux de consultation</t>
  </si>
  <si>
    <t>stockage du linge propre destiné à la clinique de l'Odet (hors tenues professionnelles) 
livré directement depuis l'entrée RDC
stockage du chariot de linge sale désinfecté après utilisation</t>
  </si>
  <si>
    <t>(étagère de stockage du linge de dépannage)</t>
  </si>
  <si>
    <t>stockage du linge sale avant évacuation local linge sale RDJ
stockage du chariot de linge sale désinfecté après utilisation</t>
  </si>
  <si>
    <t>ambiance accueillante</t>
  </si>
  <si>
    <t>pour 1 poste: bureau, fauteuil</t>
  </si>
  <si>
    <t>eau potable de consommation alimentaire</t>
  </si>
  <si>
    <t>entretiens confidentiels</t>
  </si>
  <si>
    <t>bureau cadre de santé</t>
  </si>
  <si>
    <t>consultation psychologue/assistante sociale</t>
  </si>
  <si>
    <t xml:space="preserve">pour 1 poste : bureau, fauteuil, 2  chaises visiteur </t>
  </si>
  <si>
    <t>consultation psychologue</t>
  </si>
  <si>
    <t>consultation médecin</t>
  </si>
  <si>
    <t>consultation IDE</t>
  </si>
  <si>
    <t>consultation assistante sociale</t>
  </si>
  <si>
    <t xml:space="preserve">pour 1 poste : bureau, fauteuil, 2 chaises visiteur </t>
  </si>
  <si>
    <t>salle d'activités NEAR (remédiation cognitive sur postes informatiques) et également réunion d'équipe</t>
  </si>
  <si>
    <t>Exploitation pouvant évoluer. Adaptabilité et polyvalence fonctionnelles à prévoir
les postes informatiques doivent être positionnés face au mur + emplacement d'une table au centre de la pièce (fonction réunion)</t>
  </si>
  <si>
    <t>dispositif videoprojection</t>
  </si>
  <si>
    <t>table centrale, tableaux muraux blancs, videoprojection</t>
  </si>
  <si>
    <t>activités de groupes</t>
  </si>
  <si>
    <t>fermant à clé (2 )</t>
  </si>
  <si>
    <t>tableaux muraux blancs, videoprojection</t>
  </si>
  <si>
    <t>atelier polyvalent</t>
  </si>
  <si>
    <t>suspendu</t>
  </si>
  <si>
    <t>ambiance cosy</t>
  </si>
  <si>
    <t>reprographie du secteur</t>
  </si>
  <si>
    <t xml:space="preserve">proche des bureaux </t>
  </si>
  <si>
    <t>table pour plastification</t>
  </si>
  <si>
    <t>secrétariat du secteur EMEP</t>
  </si>
  <si>
    <t>vue et liaison directe avec le sas d'entrée</t>
  </si>
  <si>
    <t>zone d'entrée dans le secteur EMEP</t>
  </si>
  <si>
    <t>porte d'entrée EMEP vitrée dans la mesure du possible
en liaison diecte avec le secrétariat du secteur</t>
  </si>
  <si>
    <t>bureau médecin</t>
  </si>
  <si>
    <t>coin salon avec 3 fauteuils
Exploitation pouvant évoluer. Adaptabilité et polyvalence fonctionnelles à prévoir</t>
  </si>
  <si>
    <t>coin salon avec 3 fauteuils
aménagement du mobilier à charge de l'exploitant</t>
  </si>
  <si>
    <t>réunion d'équipe</t>
  </si>
  <si>
    <t>accessible depuis le secteur EMEP et également accès direct depuis secteur CREPS</t>
  </si>
  <si>
    <t>(skydome ou tunnel)</t>
  </si>
  <si>
    <t xml:space="preserve">fermant à clé </t>
  </si>
  <si>
    <t>videoprojecteur</t>
  </si>
  <si>
    <t>bureau infirmier (+ accueil si absence secrétariat)</t>
  </si>
  <si>
    <t>proche de l'entrée, avec vue sur entrée (accueil si absence secrétariat)</t>
  </si>
  <si>
    <t>par 2 en vis-à-vis</t>
  </si>
  <si>
    <t>bureau infirmier</t>
  </si>
  <si>
    <t>bureau coordinatrice parcours complexe</t>
  </si>
  <si>
    <t>bureau ergothérapeute (accueil de patients /organisation d’ateliers
d’autonomie des gestes du quotidien)</t>
  </si>
  <si>
    <t>protection murale derrière point d'eau</t>
  </si>
  <si>
    <t xml:space="preserve">bureau, fauteuil, 4 chaises visiteur </t>
  </si>
  <si>
    <t>sanitaires pour patients</t>
  </si>
  <si>
    <t>dont 1 PMR</t>
  </si>
  <si>
    <t>salle de pause pour les professionnels des secteurs CREPS/EMEP</t>
  </si>
  <si>
    <t>réfrigérateur, cafetière, micro-ondes, bouilloire, table et 7 chaises</t>
  </si>
  <si>
    <t>report d'alarme:</t>
  </si>
  <si>
    <t>Traitement paysager :</t>
  </si>
  <si>
    <t>Clôtures:</t>
  </si>
  <si>
    <t>Haies:</t>
  </si>
  <si>
    <t>Engazonnement :</t>
  </si>
  <si>
    <t>Texte à compléter</t>
  </si>
  <si>
    <t>Portes :</t>
  </si>
  <si>
    <t>CFO :</t>
  </si>
  <si>
    <t>CFA :</t>
  </si>
  <si>
    <t>Alarme intrusion :</t>
  </si>
  <si>
    <t>Seuil</t>
  </si>
  <si>
    <t>Entrée 1</t>
  </si>
  <si>
    <t>Secrétariat</t>
  </si>
  <si>
    <t>Reprographie</t>
  </si>
  <si>
    <t>Bureau de permanence</t>
  </si>
  <si>
    <t>Bureau équipe</t>
  </si>
  <si>
    <t>Salle psychomotricité/salle famille</t>
  </si>
  <si>
    <t xml:space="preserve">Salle de réunion </t>
  </si>
  <si>
    <t>Salle activité / cuisine</t>
  </si>
  <si>
    <t>Salle calme</t>
  </si>
  <si>
    <t>WC mutualisés</t>
  </si>
  <si>
    <t>Douche personnels</t>
  </si>
  <si>
    <t>Salle de pause personnels</t>
  </si>
  <si>
    <t xml:space="preserve">Local de stockage </t>
  </si>
  <si>
    <t>Bureau cadre</t>
  </si>
  <si>
    <t>Poste de soins avec phamarcie</t>
  </si>
  <si>
    <t xml:space="preserve">Bureaux médicaux </t>
  </si>
  <si>
    <t>Bureau IPA</t>
  </si>
  <si>
    <t>Bureaux IDE</t>
  </si>
  <si>
    <t>Bureau assistance sociale</t>
  </si>
  <si>
    <t>Bureau psycho</t>
  </si>
  <si>
    <t>Placard déchets DAOM</t>
  </si>
  <si>
    <t>Placard DASRI</t>
  </si>
  <si>
    <t xml:space="preserve">Local ménage </t>
  </si>
  <si>
    <t xml:space="preserve">Local mobilier extérieur </t>
  </si>
  <si>
    <t>E.1</t>
  </si>
  <si>
    <t>E.2</t>
  </si>
  <si>
    <t>E.3</t>
  </si>
  <si>
    <t>E.4</t>
  </si>
  <si>
    <t>E.5</t>
  </si>
  <si>
    <t>Chaufferie</t>
  </si>
  <si>
    <t>TGBT</t>
  </si>
  <si>
    <t xml:space="preserve">Local onduleur </t>
  </si>
  <si>
    <t xml:space="preserve">Local serveur </t>
  </si>
  <si>
    <t>Autocom</t>
  </si>
  <si>
    <t>Stationnement professionnels</t>
  </si>
  <si>
    <t>Terrasse</t>
  </si>
  <si>
    <t>Jardin thérapeutique</t>
  </si>
  <si>
    <t>CMP</t>
  </si>
  <si>
    <t>Hopital de jour</t>
  </si>
  <si>
    <t>RDC</t>
  </si>
  <si>
    <t>6-8</t>
  </si>
  <si>
    <t>6-7</t>
  </si>
  <si>
    <t>20</t>
  </si>
  <si>
    <t>24</t>
  </si>
  <si>
    <t>2</t>
  </si>
  <si>
    <t>8</t>
  </si>
  <si>
    <t>10</t>
  </si>
  <si>
    <t>1</t>
  </si>
  <si>
    <t>3</t>
  </si>
  <si>
    <t>5</t>
  </si>
  <si>
    <t>2-3</t>
  </si>
  <si>
    <t>4</t>
  </si>
  <si>
    <t>5-6</t>
  </si>
  <si>
    <t>20 °C mini - 27°C max</t>
  </si>
  <si>
    <t>21 °C mini - 27°C max</t>
  </si>
  <si>
    <t>22 °C mini - 27°C max</t>
  </si>
  <si>
    <t>23 °C mini - 27°C max</t>
  </si>
  <si>
    <t>24 °C mini - 27°C max</t>
  </si>
  <si>
    <t>placard aménagé</t>
  </si>
  <si>
    <t>placard aménagé + mobilier point d'eau</t>
  </si>
  <si>
    <t>mobilier cuisine + placards</t>
  </si>
  <si>
    <t>F.1</t>
  </si>
  <si>
    <t>F.2</t>
  </si>
  <si>
    <t>F.3</t>
  </si>
  <si>
    <t>mobilier point d'eau</t>
  </si>
  <si>
    <t>Du lundi au vendredi : 7h30 - 18h30</t>
  </si>
  <si>
    <t>Entrée dans le bâtiment</t>
  </si>
  <si>
    <t>Entrée de l'hopital de jour</t>
  </si>
  <si>
    <t>Aménagement d'une banque d'acceuil pour recevoir le public. Pas de personnel pour acceuillir les patients.</t>
  </si>
  <si>
    <t>Bureau de la secrétaire</t>
  </si>
  <si>
    <t>Visibilité sur l'entrée et la salle d'attente. Lien direct avec le bureau de permanence, le bureau équipe et la reprographie</t>
  </si>
  <si>
    <t>bureau, fauteuil, chaise visiteur</t>
  </si>
  <si>
    <t>Espace de reprographie</t>
  </si>
  <si>
    <t>Lien direct avec le secrétariat</t>
  </si>
  <si>
    <t>Matériels profeessionnels</t>
  </si>
  <si>
    <t>Bureau écchanges professionnels et acceuil patients</t>
  </si>
  <si>
    <t>Lien direct avec secrétariat et bureau équipe</t>
  </si>
  <si>
    <t>Bureau destiné aux échanges entre professionnels</t>
  </si>
  <si>
    <t>Lien direct avec secrétariat et bueau de permanence</t>
  </si>
  <si>
    <t>Un placard classique + 1 placard fermé à clé pour effets personnels</t>
  </si>
  <si>
    <t>Salle pour activités pychomotricités et acceuil famille</t>
  </si>
  <si>
    <t>Aménagé + lavabo à l'intérieur d'un placard</t>
  </si>
  <si>
    <t>bureau, fauteuil</t>
  </si>
  <si>
    <t>Accès vers l'extérieur, Salle en L de préférence</t>
  </si>
  <si>
    <t>Réunion collective des professionnels</t>
  </si>
  <si>
    <t>Table et chaises</t>
  </si>
  <si>
    <t>Salle d'actiités destinée en priorité à l'HJ</t>
  </si>
  <si>
    <t>Viéoprojecteur au plafond</t>
  </si>
  <si>
    <t>Placard aménagé + mobilier de cusine pour activités (four+frigo+évier+plaque)</t>
  </si>
  <si>
    <t xml:space="preserve">Acceuil d'un patient avec un professionnel </t>
  </si>
  <si>
    <t>mobilie chaise + banquette</t>
  </si>
  <si>
    <t>Aménagement d'une cuisine avec rangement,évier, frigo</t>
  </si>
  <si>
    <t>Chaises et tables</t>
  </si>
  <si>
    <t>Rangement/stockage</t>
  </si>
  <si>
    <t>aménagement du local à charge de l'exploitant</t>
  </si>
  <si>
    <t>espace d'attente pour patients</t>
  </si>
  <si>
    <t>Accès directe vers l'extérieur</t>
  </si>
  <si>
    <t>Accès direct vesr l'extérieur</t>
  </si>
  <si>
    <t>Sallle en L, séparée par une cloison amovible (2x20m²), 2 portes sur couloir, accès direct vers l'extérieur</t>
  </si>
  <si>
    <t>bureau et fauteuil</t>
  </si>
  <si>
    <t>Salle de consultation</t>
  </si>
  <si>
    <t>Classique + placard à clé</t>
  </si>
  <si>
    <t>mobilier table de consultation</t>
  </si>
  <si>
    <t>1 seul sur les 3 bureaux médicaux</t>
  </si>
  <si>
    <t xml:space="preserve">mobilier </t>
  </si>
  <si>
    <t>Sur les 4 bureaux, 1 seul comprend un point d'eau</t>
  </si>
  <si>
    <t>Bureau et chaises</t>
  </si>
  <si>
    <t xml:space="preserve">Local pour stockage et rangements ménage
</t>
  </si>
  <si>
    <t>Rangement de matériels extérieurs (combinaisons, jeux, mobilier de jardinage…)</t>
  </si>
  <si>
    <t>Accès depuis l'extérieur et l'intérieur</t>
  </si>
  <si>
    <t>point d'eau pour laver mobilier et combinaisons</t>
  </si>
  <si>
    <t xml:space="preserve">Stationnement dédié au professionnels en priorité </t>
  </si>
  <si>
    <t>19 places</t>
  </si>
  <si>
    <t>et règlement de la ZA</t>
  </si>
  <si>
    <t>règlement de la ZA</t>
  </si>
  <si>
    <t>Prévoir un revêtement perméable</t>
  </si>
  <si>
    <t>Entrée à la parcelle indiquée sur plan</t>
  </si>
  <si>
    <t>Doit permettre aux patients et professionnels de sortir du bâtiment et ne pas être directement sur le gazon et d"installer du mobilier (chaises tables)</t>
  </si>
  <si>
    <t>Portail coulissant avec portillon, marquage</t>
  </si>
  <si>
    <t xml:space="preserve">Doit permettre ativités pour patients et professionnels </t>
  </si>
  <si>
    <t>Selon programme technique</t>
  </si>
  <si>
    <t xml:space="preserve">Selon programme technique </t>
  </si>
  <si>
    <t>gazon</t>
  </si>
  <si>
    <t>Porte manteaux</t>
  </si>
  <si>
    <t>plinthe électrique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</si>
</sst>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quot; m²&quot;"/>
    <numFmt numFmtId="166" formatCode="0&quot; lux&quot;"/>
  </numFmts>
  <fonts count="44" x14ac:knownFonts="1">
    <font>
      <sz val="11"/>
      <color theme="1"/>
      <name val="Calibri"/>
      <family val="2"/>
      <scheme val="minor"/>
    </font>
    <font>
      <sz val="9"/>
      <color indexed="8"/>
      <name val="Calibri"/>
      <family val="2"/>
    </font>
    <font>
      <sz val="10"/>
      <color theme="1"/>
      <name val="Calibri"/>
      <family val="2"/>
      <scheme val="minor"/>
    </font>
    <font>
      <sz val="8"/>
      <name val="Calibri"/>
      <family val="2"/>
      <scheme val="minor"/>
    </font>
    <font>
      <sz val="10"/>
      <color theme="0"/>
      <name val="Calibri"/>
      <family val="2"/>
      <scheme val="minor"/>
    </font>
    <font>
      <b/>
      <sz val="10"/>
      <color theme="0"/>
      <name val="Calibri"/>
      <family val="2"/>
      <scheme val="minor"/>
    </font>
    <font>
      <b/>
      <sz val="10"/>
      <color theme="0" tint="-0.499984740745262"/>
      <name val="Calibri"/>
      <family val="2"/>
      <scheme val="minor"/>
    </font>
    <font>
      <sz val="9"/>
      <color theme="0"/>
      <name val="Calibri"/>
      <family val="2"/>
    </font>
    <font>
      <b/>
      <sz val="11"/>
      <color theme="1"/>
      <name val="Calibri"/>
      <family val="2"/>
      <scheme val="minor"/>
    </font>
    <font>
      <b/>
      <sz val="9"/>
      <color theme="0"/>
      <name val="Calibri"/>
      <family val="2"/>
    </font>
    <font>
      <sz val="10"/>
      <name val="Calibri"/>
      <family val="2"/>
      <scheme val="minor"/>
    </font>
    <font>
      <b/>
      <sz val="10"/>
      <name val="Calibri"/>
      <family val="2"/>
      <scheme val="minor"/>
    </font>
    <font>
      <b/>
      <sz val="11"/>
      <color theme="0" tint="-0.14999847407452621"/>
      <name val="Calibri"/>
      <family val="2"/>
      <scheme val="minor"/>
    </font>
    <font>
      <sz val="10"/>
      <color theme="0" tint="-0.499984740745262"/>
      <name val="Calibri"/>
      <family val="2"/>
      <scheme val="minor"/>
    </font>
    <font>
      <b/>
      <sz val="9"/>
      <color indexed="8"/>
      <name val="Calibri"/>
      <family val="2"/>
    </font>
    <font>
      <sz val="9"/>
      <name val="Calibri"/>
      <family val="2"/>
    </font>
    <font>
      <sz val="9"/>
      <color theme="0"/>
      <name val="Calibri"/>
      <family val="2"/>
      <scheme val="minor"/>
    </font>
    <font>
      <sz val="9"/>
      <color theme="1"/>
      <name val="Calibri"/>
      <family val="2"/>
      <scheme val="minor"/>
    </font>
    <font>
      <sz val="10"/>
      <color rgb="FF0070C0"/>
      <name val="Calibri"/>
      <family val="2"/>
      <scheme val="minor"/>
    </font>
    <font>
      <sz val="10"/>
      <color indexed="23"/>
      <name val="Calibri"/>
      <family val="2"/>
      <scheme val="minor"/>
    </font>
    <font>
      <b/>
      <sz val="10"/>
      <color theme="1"/>
      <name val="Calibri"/>
      <family val="2"/>
      <scheme val="minor"/>
    </font>
    <font>
      <b/>
      <sz val="12"/>
      <color theme="0" tint="-0.14999847407452621"/>
      <name val="Calibri"/>
      <family val="2"/>
      <scheme val="minor"/>
    </font>
    <font>
      <b/>
      <sz val="12"/>
      <color theme="0"/>
      <name val="Calibri"/>
      <family val="2"/>
    </font>
    <font>
      <b/>
      <sz val="12"/>
      <color indexed="8"/>
      <name val="Calibri"/>
      <family val="2"/>
    </font>
    <font>
      <b/>
      <sz val="12"/>
      <color theme="1"/>
      <name val="Calibri"/>
      <family val="2"/>
      <scheme val="minor"/>
    </font>
    <font>
      <b/>
      <i/>
      <sz val="9"/>
      <color theme="0"/>
      <name val="Calibri"/>
      <family val="2"/>
    </font>
    <font>
      <sz val="9"/>
      <color rgb="FFFF0000"/>
      <name val="Calibri"/>
      <family val="2"/>
    </font>
    <font>
      <sz val="9"/>
      <color rgb="FFFF0000"/>
      <name val="Calibri"/>
      <family val="2"/>
      <scheme val="minor"/>
    </font>
    <font>
      <sz val="10"/>
      <color rgb="FFFF0000"/>
      <name val="Calibri"/>
      <family val="2"/>
      <scheme val="minor"/>
    </font>
    <font>
      <b/>
      <sz val="12"/>
      <name val="Calibri"/>
      <family val="2"/>
    </font>
    <font>
      <strike/>
      <sz val="10"/>
      <name val="Calibri"/>
      <family val="2"/>
      <scheme val="minor"/>
    </font>
    <font>
      <i/>
      <sz val="8"/>
      <color theme="1"/>
      <name val="Calibri"/>
      <family val="2"/>
      <scheme val="minor"/>
    </font>
    <font>
      <sz val="10"/>
      <color rgb="FF00B050"/>
      <name val="Calibri"/>
      <family val="2"/>
      <scheme val="minor"/>
    </font>
    <font>
      <i/>
      <sz val="10"/>
      <color rgb="FFFF0000"/>
      <name val="Calibri"/>
      <family val="2"/>
      <scheme val="minor"/>
    </font>
    <font>
      <sz val="10"/>
      <color theme="0" tint="-0.34998626667073579"/>
      <name val="Calibri"/>
      <family val="2"/>
      <scheme val="minor"/>
    </font>
    <font>
      <sz val="10"/>
      <color rgb="FFC00000"/>
      <name val="Calibri"/>
      <family val="2"/>
      <scheme val="minor"/>
    </font>
    <font>
      <strike/>
      <sz val="10"/>
      <color rgb="FFC00000"/>
      <name val="Calibri"/>
      <family val="2"/>
      <scheme val="minor"/>
    </font>
    <font>
      <sz val="9"/>
      <name val="Calibri"/>
      <family val="2"/>
      <scheme val="minor"/>
    </font>
    <font>
      <sz val="9"/>
      <color rgb="FF000000"/>
      <name val="Calibri"/>
      <family val="2"/>
      <scheme val="minor"/>
    </font>
    <font>
      <i/>
      <sz val="10"/>
      <name val="Calibri"/>
      <family val="2"/>
      <scheme val="minor"/>
    </font>
    <font>
      <vertAlign val="subscript"/>
      <sz val="9"/>
      <name val="Calibri"/>
      <family val="2"/>
      <scheme val="minor"/>
    </font>
    <font>
      <i/>
      <sz val="10"/>
      <color rgb="FF00B050"/>
      <name val="Calibri"/>
      <family val="2"/>
      <scheme val="minor"/>
    </font>
    <font>
      <sz val="10"/>
      <color rgb="FF000000"/>
      <name val="Calibri"/>
      <family val="2"/>
      <scheme val="minor"/>
    </font>
    <font>
      <sz val="9"/>
      <color theme="1"/>
      <name val="Calibri"/>
      <family val="2"/>
    </font>
  </fonts>
  <fills count="27">
    <fill>
      <patternFill patternType="none"/>
    </fill>
    <fill>
      <patternFill patternType="gray125"/>
    </fill>
    <fill>
      <patternFill patternType="solid">
        <fgColor rgb="FF33CC33"/>
        <bgColor indexed="64"/>
      </patternFill>
    </fill>
    <fill>
      <patternFill patternType="solid">
        <fgColor theme="8"/>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7" tint="-0.499984740745262"/>
        <bgColor indexed="64"/>
      </patternFill>
    </fill>
    <fill>
      <patternFill patternType="solid">
        <fgColor theme="7" tint="-0.249977111117893"/>
        <bgColor indexed="64"/>
      </patternFill>
    </fill>
    <fill>
      <patternFill patternType="solid">
        <fgColor theme="8" tint="-0.249977111117893"/>
        <bgColor indexed="64"/>
      </patternFill>
    </fill>
    <fill>
      <patternFill patternType="solid">
        <fgColor theme="4" tint="0.39997558519241921"/>
        <bgColor indexed="64"/>
      </patternFill>
    </fill>
    <fill>
      <patternFill patternType="solid">
        <fgColor theme="2" tint="-9.9978637043366805E-2"/>
        <bgColor indexed="64"/>
      </patternFill>
    </fill>
    <fill>
      <patternFill patternType="solid">
        <fgColor theme="1" tint="0.34998626667073579"/>
        <bgColor indexed="64"/>
      </patternFill>
    </fill>
    <fill>
      <patternFill patternType="solid">
        <fgColor rgb="FFD874F0"/>
        <bgColor indexed="64"/>
      </patternFill>
    </fill>
    <fill>
      <patternFill patternType="solid">
        <fgColor rgb="FFB20EEC"/>
        <bgColor indexed="64"/>
      </patternFill>
    </fill>
    <fill>
      <patternFill patternType="solid">
        <fgColor theme="6" tint="0.79998168889431442"/>
        <bgColor theme="6" tint="0.79998168889431442"/>
      </patternFill>
    </fill>
    <fill>
      <patternFill patternType="solid">
        <fgColor theme="2"/>
        <bgColor indexed="64"/>
      </patternFill>
    </fill>
    <fill>
      <patternFill patternType="solid">
        <fgColor rgb="FF76E6B9"/>
        <bgColor indexed="64"/>
      </patternFill>
    </fill>
    <fill>
      <patternFill patternType="solid">
        <fgColor rgb="FFD3F9FD"/>
        <bgColor indexed="64"/>
      </patternFill>
    </fill>
    <fill>
      <patternFill patternType="solid">
        <fgColor theme="4"/>
        <bgColor indexed="64"/>
      </patternFill>
    </fill>
    <fill>
      <patternFill patternType="solid">
        <fgColor rgb="FF99CCFF"/>
        <bgColor indexed="64"/>
      </patternFill>
    </fill>
    <fill>
      <patternFill patternType="solid">
        <fgColor rgb="FFFFC000"/>
        <bgColor indexed="64"/>
      </patternFill>
    </fill>
    <fill>
      <patternFill patternType="solid">
        <fgColor theme="7" tint="0.59999389629810485"/>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theme="9"/>
        <bgColor indexed="64"/>
      </patternFill>
    </fill>
    <fill>
      <patternFill patternType="solid">
        <fgColor theme="9" tint="0.39997558519241921"/>
        <bgColor indexed="64"/>
      </patternFill>
    </fill>
    <fill>
      <patternFill patternType="solid">
        <fgColor theme="2" tint="-0.499984740745262"/>
        <bgColor indexed="64"/>
      </patternFill>
    </fill>
  </fills>
  <borders count="43">
    <border>
      <left/>
      <right/>
      <top/>
      <bottom/>
      <diagonal/>
    </border>
    <border>
      <left style="thick">
        <color theme="0" tint="-0.34998626667073579"/>
      </left>
      <right/>
      <top style="thick">
        <color theme="0" tint="-0.34998626667073579"/>
      </top>
      <bottom style="thin">
        <color theme="0" tint="-0.34998626667073579"/>
      </bottom>
      <diagonal/>
    </border>
    <border>
      <left/>
      <right/>
      <top style="thick">
        <color theme="0" tint="-0.34998626667073579"/>
      </top>
      <bottom style="thin">
        <color theme="0" tint="-0.34998626667073579"/>
      </bottom>
      <diagonal/>
    </border>
    <border>
      <left/>
      <right style="thick">
        <color theme="0" tint="-0.34998626667073579"/>
      </right>
      <top style="thick">
        <color theme="0" tint="-0.34998626667073579"/>
      </top>
      <bottom style="thin">
        <color theme="0" tint="-0.34998626667073579"/>
      </bottom>
      <diagonal/>
    </border>
    <border>
      <left style="thick">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ck">
        <color theme="0" tint="-0.34998626667073579"/>
      </right>
      <top style="thin">
        <color theme="0" tint="-0.34998626667073579"/>
      </top>
      <bottom style="thin">
        <color theme="0" tint="-0.34998626667073579"/>
      </bottom>
      <diagonal/>
    </border>
    <border>
      <left style="thick">
        <color theme="0" tint="-0.34998626667073579"/>
      </left>
      <right/>
      <top style="thin">
        <color theme="0" tint="-0.34998626667073579"/>
      </top>
      <bottom style="thick">
        <color theme="0" tint="-0.34998626667073579"/>
      </bottom>
      <diagonal/>
    </border>
    <border>
      <left/>
      <right/>
      <top style="thin">
        <color theme="0" tint="-0.34998626667073579"/>
      </top>
      <bottom style="thick">
        <color theme="0" tint="-0.34998626667073579"/>
      </bottom>
      <diagonal/>
    </border>
    <border>
      <left/>
      <right style="thick">
        <color theme="0" tint="-0.34998626667073579"/>
      </right>
      <top style="thin">
        <color theme="0" tint="-0.34998626667073579"/>
      </top>
      <bottom style="thick">
        <color theme="0" tint="-0.34998626667073579"/>
      </bottom>
      <diagonal/>
    </border>
    <border>
      <left style="thick">
        <color theme="0" tint="-0.24994659260841701"/>
      </left>
      <right/>
      <top style="thick">
        <color theme="0" tint="-0.24994659260841701"/>
      </top>
      <bottom style="thin">
        <color theme="0" tint="-0.24994659260841701"/>
      </bottom>
      <diagonal/>
    </border>
    <border>
      <left/>
      <right/>
      <top style="thick">
        <color theme="0" tint="-0.24994659260841701"/>
      </top>
      <bottom style="thin">
        <color theme="0" tint="-0.24994659260841701"/>
      </bottom>
      <diagonal/>
    </border>
    <border>
      <left/>
      <right style="thick">
        <color theme="0" tint="-0.24994659260841701"/>
      </right>
      <top style="thick">
        <color theme="0" tint="-0.24994659260841701"/>
      </top>
      <bottom style="thin">
        <color theme="0" tint="-0.24994659260841701"/>
      </bottom>
      <diagonal/>
    </border>
    <border>
      <left style="thick">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ck">
        <color theme="0" tint="-0.24994659260841701"/>
      </right>
      <top style="thin">
        <color theme="0" tint="-0.24994659260841701"/>
      </top>
      <bottom style="thin">
        <color theme="0" tint="-0.24994659260841701"/>
      </bottom>
      <diagonal/>
    </border>
    <border>
      <left style="thick">
        <color theme="0" tint="-0.24994659260841701"/>
      </left>
      <right/>
      <top style="thin">
        <color theme="0" tint="-0.24994659260841701"/>
      </top>
      <bottom style="thick">
        <color theme="0" tint="-0.24994659260841701"/>
      </bottom>
      <diagonal/>
    </border>
    <border>
      <left/>
      <right/>
      <top style="thin">
        <color theme="0" tint="-0.24994659260841701"/>
      </top>
      <bottom style="thick">
        <color theme="0" tint="-0.24994659260841701"/>
      </bottom>
      <diagonal/>
    </border>
    <border>
      <left/>
      <right style="thick">
        <color theme="0" tint="-0.24994659260841701"/>
      </right>
      <top style="thin">
        <color theme="0" tint="-0.24994659260841701"/>
      </top>
      <bottom style="thick">
        <color theme="0" tint="-0.24994659260841701"/>
      </bottom>
      <diagonal/>
    </border>
    <border>
      <left style="thick">
        <color theme="0" tint="-0.24994659260841701"/>
      </left>
      <right/>
      <top style="thin">
        <color theme="0" tint="-0.24994659260841701"/>
      </top>
      <bottom/>
      <diagonal/>
    </border>
    <border>
      <left/>
      <right/>
      <top style="thin">
        <color theme="0" tint="-0.24994659260841701"/>
      </top>
      <bottom/>
      <diagonal/>
    </border>
    <border>
      <left/>
      <right style="thick">
        <color theme="0" tint="-0.24994659260841701"/>
      </right>
      <top style="thin">
        <color theme="0" tint="-0.24994659260841701"/>
      </top>
      <bottom/>
      <diagonal/>
    </border>
    <border>
      <left style="thick">
        <color theme="0" tint="-0.24994659260841701"/>
      </left>
      <right/>
      <top/>
      <bottom style="thin">
        <color theme="0" tint="-0.24994659260841701"/>
      </bottom>
      <diagonal/>
    </border>
    <border>
      <left/>
      <right style="thick">
        <color theme="0" tint="-0.24994659260841701"/>
      </right>
      <top/>
      <bottom style="thin">
        <color theme="0" tint="-0.24994659260841701"/>
      </bottom>
      <diagonal/>
    </border>
    <border>
      <left/>
      <right/>
      <top/>
      <bottom style="thin">
        <color theme="0" tint="-0.24994659260841701"/>
      </bottom>
      <diagonal/>
    </border>
    <border>
      <left style="thin">
        <color theme="0" tint="-0.24994659260841701"/>
      </left>
      <right/>
      <top style="thin">
        <color theme="0" tint="-0.24994659260841701"/>
      </top>
      <bottom/>
      <diagonal/>
    </border>
    <border>
      <left style="thin">
        <color theme="0" tint="-0.24994659260841701"/>
      </left>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style="thick">
        <color theme="0" tint="-0.24994659260841701"/>
      </bottom>
      <diagonal/>
    </border>
    <border>
      <left style="thin">
        <color theme="0" tint="-0.24994659260841701"/>
      </left>
      <right style="thick">
        <color theme="0" tint="-0.24994659260841701"/>
      </right>
      <top style="thin">
        <color theme="0" tint="-0.24994659260841701"/>
      </top>
      <bottom style="thin">
        <color theme="0" tint="-0.24994659260841701"/>
      </bottom>
      <diagonal/>
    </border>
    <border>
      <left style="thin">
        <color theme="0"/>
      </left>
      <right style="thin">
        <color theme="0"/>
      </right>
      <top style="thin">
        <color theme="0"/>
      </top>
      <bottom style="thin">
        <color theme="0"/>
      </bottom>
      <diagonal/>
    </border>
    <border>
      <left style="thick">
        <color theme="0" tint="-0.24994659260841701"/>
      </left>
      <right/>
      <top/>
      <bottom/>
      <diagonal/>
    </border>
    <border>
      <left style="thin">
        <color theme="0" tint="-0.24994659260841701"/>
      </left>
      <right/>
      <top/>
      <bottom/>
      <diagonal/>
    </border>
    <border>
      <left/>
      <right style="thick">
        <color theme="0" tint="-0.24994659260841701"/>
      </right>
      <top/>
      <bottom/>
      <diagonal/>
    </border>
    <border>
      <left/>
      <right style="hair">
        <color theme="0" tint="-0.34998626667073579"/>
      </right>
      <top/>
      <bottom/>
      <diagonal/>
    </border>
    <border>
      <left style="hair">
        <color theme="0" tint="-0.34998626667073579"/>
      </left>
      <right style="hair">
        <color theme="0" tint="-0.34998626667073579"/>
      </right>
      <top/>
      <bottom/>
      <diagonal/>
    </border>
    <border>
      <left style="hair">
        <color theme="0" tint="-0.34998626667073579"/>
      </left>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theme="0" tint="-0.24994659260841701"/>
      </right>
      <top style="thin">
        <color theme="0" tint="-0.24994659260841701"/>
      </top>
      <bottom/>
      <diagonal/>
    </border>
    <border>
      <left/>
      <right/>
      <top/>
      <bottom style="thick">
        <color theme="0" tint="-0.24994659260841701"/>
      </bottom>
      <diagonal/>
    </border>
    <border>
      <left/>
      <right style="thick">
        <color theme="0" tint="-0.24994659260841701"/>
      </right>
      <top/>
      <bottom style="thick">
        <color theme="0" tint="-0.24994659260841701"/>
      </bottom>
      <diagonal/>
    </border>
    <border>
      <left style="thick">
        <color theme="0" tint="-0.24994659260841701"/>
      </left>
      <right style="thin">
        <color theme="0" tint="-0.24994659260841701"/>
      </right>
      <top style="thin">
        <color theme="0" tint="-0.24994659260841701"/>
      </top>
      <bottom style="thin">
        <color theme="0" tint="-0.24994659260841701"/>
      </bottom>
      <diagonal/>
    </border>
  </borders>
  <cellStyleXfs count="1">
    <xf numFmtId="0" fontId="0" fillId="0" borderId="0"/>
  </cellStyleXfs>
  <cellXfs count="341">
    <xf numFmtId="0" fontId="0" fillId="0" borderId="0" xfId="0"/>
    <xf numFmtId="0" fontId="2" fillId="0" borderId="0" xfId="0" applyFont="1"/>
    <xf numFmtId="0" fontId="2" fillId="0" borderId="0" xfId="0" applyFont="1" applyAlignment="1">
      <alignment vertical="center"/>
    </xf>
    <xf numFmtId="0" fontId="5" fillId="2" borderId="11" xfId="0" applyFont="1" applyFill="1" applyBorder="1"/>
    <xf numFmtId="0" fontId="5" fillId="2" borderId="12" xfId="0" applyFont="1" applyFill="1" applyBorder="1"/>
    <xf numFmtId="0" fontId="5" fillId="2" borderId="10" xfId="0" applyFont="1" applyFill="1" applyBorder="1" applyAlignment="1">
      <alignment horizontal="left" vertical="center" indent="1"/>
    </xf>
    <xf numFmtId="0" fontId="6" fillId="0" borderId="16" xfId="0" applyFont="1" applyBorder="1" applyAlignment="1">
      <alignment horizontal="right" vertical="top"/>
    </xf>
    <xf numFmtId="0" fontId="5" fillId="3" borderId="11" xfId="0" applyFont="1" applyFill="1" applyBorder="1" applyAlignment="1">
      <alignment vertical="center"/>
    </xf>
    <xf numFmtId="0" fontId="5" fillId="3" borderId="12" xfId="0" applyFont="1" applyFill="1" applyBorder="1" applyAlignment="1">
      <alignment vertical="center"/>
    </xf>
    <xf numFmtId="0" fontId="5" fillId="3" borderId="10" xfId="0" applyFont="1" applyFill="1" applyBorder="1" applyAlignment="1">
      <alignment horizontal="left" vertical="center" indent="1"/>
    </xf>
    <xf numFmtId="0" fontId="5" fillId="4" borderId="10" xfId="0" applyFont="1" applyFill="1" applyBorder="1" applyAlignment="1">
      <alignment vertical="center"/>
    </xf>
    <xf numFmtId="0" fontId="5" fillId="4" borderId="11" xfId="0" applyFont="1" applyFill="1" applyBorder="1" applyAlignment="1">
      <alignment vertical="center"/>
    </xf>
    <xf numFmtId="0" fontId="5" fillId="4" borderId="12" xfId="0" applyFont="1" applyFill="1" applyBorder="1" applyAlignment="1">
      <alignment vertical="center"/>
    </xf>
    <xf numFmtId="0" fontId="10" fillId="0" borderId="0" xfId="0" applyFont="1" applyAlignment="1">
      <alignment horizontal="left"/>
    </xf>
    <xf numFmtId="0" fontId="10" fillId="0" borderId="0" xfId="0" applyFont="1" applyAlignment="1">
      <alignment horizontal="left" vertical="center"/>
    </xf>
    <xf numFmtId="0" fontId="4" fillId="6" borderId="0" xfId="0" applyFont="1" applyFill="1" applyAlignment="1">
      <alignment horizontal="left"/>
    </xf>
    <xf numFmtId="0" fontId="4" fillId="7" borderId="0" xfId="0" applyFont="1" applyFill="1" applyAlignment="1">
      <alignment horizontal="left"/>
    </xf>
    <xf numFmtId="0" fontId="4" fillId="8" borderId="0" xfId="0" applyFont="1" applyFill="1" applyAlignment="1">
      <alignment horizontal="left"/>
    </xf>
    <xf numFmtId="0" fontId="4" fillId="3" borderId="0" xfId="0" applyFont="1" applyFill="1" applyAlignment="1">
      <alignment horizontal="left"/>
    </xf>
    <xf numFmtId="0" fontId="4" fillId="2" borderId="0" xfId="0" applyFont="1" applyFill="1" applyAlignment="1">
      <alignment horizontal="left"/>
    </xf>
    <xf numFmtId="0" fontId="4" fillId="5" borderId="0" xfId="0" applyFont="1" applyFill="1" applyAlignment="1">
      <alignment horizontal="left"/>
    </xf>
    <xf numFmtId="0" fontId="6" fillId="0" borderId="13" xfId="0" applyFont="1" applyBorder="1" applyAlignment="1">
      <alignment horizontal="right" vertical="top"/>
    </xf>
    <xf numFmtId="0" fontId="2" fillId="0" borderId="0" xfId="0" applyFont="1" applyAlignment="1">
      <alignment vertical="top"/>
    </xf>
    <xf numFmtId="0" fontId="5" fillId="8" borderId="10" xfId="0" applyFont="1" applyFill="1" applyBorder="1" applyAlignment="1">
      <alignment horizontal="left" vertical="center" indent="1"/>
    </xf>
    <xf numFmtId="0" fontId="5" fillId="8" borderId="11" xfId="0" applyFont="1" applyFill="1" applyBorder="1" applyAlignment="1">
      <alignment vertical="center"/>
    </xf>
    <xf numFmtId="0" fontId="5" fillId="8" borderId="12" xfId="0" applyFont="1" applyFill="1" applyBorder="1" applyAlignment="1">
      <alignment vertical="center"/>
    </xf>
    <xf numFmtId="0" fontId="6" fillId="0" borderId="10" xfId="0" applyFont="1" applyBorder="1" applyAlignment="1">
      <alignment horizontal="right" vertical="top"/>
    </xf>
    <xf numFmtId="0" fontId="13" fillId="0" borderId="16" xfId="0" applyFont="1" applyBorder="1" applyAlignment="1">
      <alignment horizontal="right" vertical="top"/>
    </xf>
    <xf numFmtId="2" fontId="2" fillId="0" borderId="11" xfId="0" applyNumberFormat="1" applyFont="1" applyBorder="1" applyAlignment="1">
      <alignment horizontal="left" vertical="top" wrapText="1"/>
    </xf>
    <xf numFmtId="2" fontId="2" fillId="0" borderId="12" xfId="0" applyNumberFormat="1" applyFont="1" applyBorder="1" applyAlignment="1">
      <alignment horizontal="left" vertical="top" wrapText="1"/>
    </xf>
    <xf numFmtId="0" fontId="13" fillId="0" borderId="13" xfId="0" applyFont="1" applyBorder="1" applyAlignment="1">
      <alignment horizontal="right" vertical="center"/>
    </xf>
    <xf numFmtId="0" fontId="6" fillId="0" borderId="13" xfId="0" applyFont="1" applyBorder="1" applyAlignment="1">
      <alignment horizontal="right" vertical="top" wrapText="1"/>
    </xf>
    <xf numFmtId="0" fontId="2" fillId="0" borderId="11" xfId="0" applyFont="1" applyBorder="1" applyAlignment="1">
      <alignment vertical="center"/>
    </xf>
    <xf numFmtId="0" fontId="6" fillId="0" borderId="19" xfId="0" applyFont="1" applyBorder="1" applyAlignment="1">
      <alignment horizontal="right" vertical="top"/>
    </xf>
    <xf numFmtId="0" fontId="6" fillId="0" borderId="31" xfId="0" applyFont="1" applyBorder="1" applyAlignment="1">
      <alignment horizontal="right" vertical="top"/>
    </xf>
    <xf numFmtId="0" fontId="13" fillId="0" borderId="31" xfId="0" applyFont="1" applyBorder="1" applyAlignment="1">
      <alignment horizontal="right" vertical="top"/>
    </xf>
    <xf numFmtId="0" fontId="19" fillId="0" borderId="31" xfId="0" applyFont="1" applyBorder="1" applyAlignment="1">
      <alignment horizontal="right" vertical="top"/>
    </xf>
    <xf numFmtId="0" fontId="19" fillId="0" borderId="22" xfId="0" applyFont="1" applyBorder="1" applyAlignment="1">
      <alignment horizontal="right" vertical="top"/>
    </xf>
    <xf numFmtId="0" fontId="13" fillId="0" borderId="19" xfId="0" applyFont="1" applyBorder="1" applyAlignment="1">
      <alignment horizontal="right" vertical="center"/>
    </xf>
    <xf numFmtId="164" fontId="12" fillId="0" borderId="0" xfId="0" applyNumberFormat="1" applyFont="1" applyAlignment="1">
      <alignment horizontal="left" wrapText="1"/>
    </xf>
    <xf numFmtId="0" fontId="0" fillId="0" borderId="0" xfId="0" applyAlignment="1">
      <alignment horizontal="left" wrapText="1"/>
    </xf>
    <xf numFmtId="0" fontId="14" fillId="0" borderId="0" xfId="0" applyFont="1" applyAlignment="1">
      <alignment horizontal="left" wrapText="1"/>
    </xf>
    <xf numFmtId="0" fontId="8" fillId="0" borderId="0" xfId="0" applyFont="1" applyAlignment="1">
      <alignment horizontal="left" wrapText="1"/>
    </xf>
    <xf numFmtId="0" fontId="6" fillId="9" borderId="1" xfId="0" applyFont="1" applyFill="1" applyBorder="1" applyAlignment="1">
      <alignment horizontal="right" vertical="center"/>
    </xf>
    <xf numFmtId="0" fontId="11" fillId="9" borderId="2" xfId="0" applyFont="1" applyFill="1" applyBorder="1" applyAlignment="1">
      <alignment horizontal="left" vertical="center" indent="1"/>
    </xf>
    <xf numFmtId="0" fontId="6" fillId="9" borderId="2" xfId="0" applyFont="1" applyFill="1" applyBorder="1" applyAlignment="1">
      <alignment horizontal="right" vertical="center"/>
    </xf>
    <xf numFmtId="165" fontId="20" fillId="9" borderId="3" xfId="0" applyNumberFormat="1" applyFont="1" applyFill="1" applyBorder="1" applyAlignment="1">
      <alignment horizontal="left" vertical="center"/>
    </xf>
    <xf numFmtId="0" fontId="6" fillId="9" borderId="4" xfId="0" applyFont="1" applyFill="1" applyBorder="1" applyAlignment="1">
      <alignment horizontal="right" vertical="center"/>
    </xf>
    <xf numFmtId="0" fontId="6" fillId="9" borderId="7" xfId="0" applyFont="1" applyFill="1" applyBorder="1" applyAlignment="1">
      <alignment horizontal="right" vertical="center"/>
    </xf>
    <xf numFmtId="0" fontId="6" fillId="10" borderId="1" xfId="0" applyFont="1" applyFill="1" applyBorder="1" applyAlignment="1">
      <alignment horizontal="right" vertical="center"/>
    </xf>
    <xf numFmtId="0" fontId="11" fillId="10" borderId="2" xfId="0" applyFont="1" applyFill="1" applyBorder="1" applyAlignment="1">
      <alignment horizontal="left" vertical="center" indent="1"/>
    </xf>
    <xf numFmtId="0" fontId="6" fillId="10" borderId="2" xfId="0" applyFont="1" applyFill="1" applyBorder="1" applyAlignment="1">
      <alignment horizontal="right" vertical="center"/>
    </xf>
    <xf numFmtId="165" fontId="20" fillId="10" borderId="3" xfId="0" applyNumberFormat="1" applyFont="1" applyFill="1" applyBorder="1" applyAlignment="1">
      <alignment horizontal="left" vertical="center"/>
    </xf>
    <xf numFmtId="0" fontId="6" fillId="10" borderId="4" xfId="0" applyFont="1" applyFill="1" applyBorder="1" applyAlignment="1">
      <alignment horizontal="right" vertical="center"/>
    </xf>
    <xf numFmtId="0" fontId="6" fillId="10" borderId="7" xfId="0" applyFont="1" applyFill="1" applyBorder="1" applyAlignment="1">
      <alignment horizontal="right" vertical="center"/>
    </xf>
    <xf numFmtId="164" fontId="21" fillId="0" borderId="0" xfId="0" applyNumberFormat="1" applyFont="1" applyAlignment="1">
      <alignment horizontal="left" wrapText="1"/>
    </xf>
    <xf numFmtId="0" fontId="23" fillId="0" borderId="0" xfId="0" applyFont="1" applyAlignment="1">
      <alignment horizontal="left" wrapText="1"/>
    </xf>
    <xf numFmtId="0" fontId="24" fillId="0" borderId="0" xfId="0" applyFont="1" applyAlignment="1">
      <alignment horizontal="left" wrapText="1"/>
    </xf>
    <xf numFmtId="0" fontId="10" fillId="0" borderId="27" xfId="0" applyFont="1" applyBorder="1" applyAlignment="1">
      <alignment vertical="center"/>
    </xf>
    <xf numFmtId="0" fontId="10" fillId="0" borderId="14" xfId="0" applyFont="1" applyBorder="1" applyAlignment="1">
      <alignment vertical="center"/>
    </xf>
    <xf numFmtId="0" fontId="10" fillId="0" borderId="14" xfId="0" applyFont="1" applyBorder="1" applyAlignment="1">
      <alignment horizontal="center" vertical="center"/>
    </xf>
    <xf numFmtId="0" fontId="10" fillId="0" borderId="14" xfId="0" applyFont="1" applyBorder="1" applyAlignment="1">
      <alignment horizontal="right" vertical="center"/>
    </xf>
    <xf numFmtId="0" fontId="10" fillId="0" borderId="29" xfId="0" applyFont="1" applyBorder="1" applyAlignment="1">
      <alignment vertical="center"/>
    </xf>
    <xf numFmtId="0" fontId="10" fillId="0" borderId="11" xfId="0" applyFont="1" applyBorder="1" applyAlignment="1">
      <alignment vertical="center"/>
    </xf>
    <xf numFmtId="0" fontId="10" fillId="0" borderId="12" xfId="0" applyFont="1" applyBorder="1" applyAlignment="1">
      <alignment vertical="center"/>
    </xf>
    <xf numFmtId="164" fontId="12" fillId="0" borderId="34" xfId="0" applyNumberFormat="1" applyFont="1" applyBorder="1" applyAlignment="1">
      <alignment horizontal="left" wrapText="1"/>
    </xf>
    <xf numFmtId="164" fontId="12" fillId="0" borderId="35" xfId="0" applyNumberFormat="1" applyFont="1" applyBorder="1" applyAlignment="1">
      <alignment horizontal="left" wrapText="1"/>
    </xf>
    <xf numFmtId="164" fontId="12" fillId="0" borderId="35" xfId="0" applyNumberFormat="1" applyFont="1" applyBorder="1" applyAlignment="1">
      <alignment horizontal="center" wrapText="1"/>
    </xf>
    <xf numFmtId="164" fontId="12" fillId="0" borderId="36" xfId="0" applyNumberFormat="1" applyFont="1" applyBorder="1" applyAlignment="1">
      <alignment horizontal="left" wrapText="1"/>
    </xf>
    <xf numFmtId="0" fontId="1" fillId="0" borderId="35" xfId="0" applyFont="1" applyBorder="1" applyAlignment="1">
      <alignment horizontal="left" wrapText="1"/>
    </xf>
    <xf numFmtId="0" fontId="1" fillId="0" borderId="34" xfId="0" applyFont="1" applyBorder="1" applyAlignment="1">
      <alignment horizontal="left" wrapText="1"/>
    </xf>
    <xf numFmtId="0" fontId="0" fillId="0" borderId="35" xfId="0" applyBorder="1" applyAlignment="1">
      <alignment horizontal="left" wrapText="1"/>
    </xf>
    <xf numFmtId="0" fontId="0" fillId="0" borderId="35" xfId="0" applyBorder="1" applyAlignment="1">
      <alignment horizontal="center" wrapText="1"/>
    </xf>
    <xf numFmtId="0" fontId="0" fillId="0" borderId="36" xfId="0" applyBorder="1" applyAlignment="1">
      <alignment horizontal="left" wrapText="1"/>
    </xf>
    <xf numFmtId="0" fontId="0" fillId="0" borderId="34" xfId="0" applyBorder="1" applyAlignment="1">
      <alignment horizontal="left" wrapText="1"/>
    </xf>
    <xf numFmtId="0" fontId="1" fillId="0" borderId="35" xfId="0" applyFont="1" applyBorder="1" applyAlignment="1">
      <alignment horizontal="left" vertical="center" wrapText="1"/>
    </xf>
    <xf numFmtId="0" fontId="1" fillId="0" borderId="35" xfId="0" applyFont="1" applyBorder="1" applyAlignment="1">
      <alignment horizontal="center" vertical="center" wrapText="1"/>
    </xf>
    <xf numFmtId="0" fontId="0" fillId="0" borderId="0" xfId="0" applyAlignment="1">
      <alignment horizontal="left" vertical="center" wrapText="1"/>
    </xf>
    <xf numFmtId="0" fontId="17" fillId="0" borderId="35" xfId="0" applyFont="1" applyBorder="1" applyAlignment="1">
      <alignment horizontal="center" wrapText="1"/>
    </xf>
    <xf numFmtId="164" fontId="12" fillId="0" borderId="35" xfId="0" applyNumberFormat="1" applyFont="1" applyBorder="1" applyAlignment="1">
      <alignment horizontal="center" vertical="center" wrapText="1"/>
    </xf>
    <xf numFmtId="0" fontId="0" fillId="0" borderId="35" xfId="0" applyBorder="1" applyAlignment="1">
      <alignment horizontal="center" vertical="center" wrapText="1"/>
    </xf>
    <xf numFmtId="165" fontId="1" fillId="0" borderId="35" xfId="0" applyNumberFormat="1" applyFont="1" applyBorder="1" applyAlignment="1">
      <alignment horizontal="center" vertical="center" wrapText="1"/>
    </xf>
    <xf numFmtId="2" fontId="1" fillId="0" borderId="35" xfId="0" applyNumberFormat="1" applyFont="1" applyBorder="1" applyAlignment="1">
      <alignment horizontal="center" wrapText="1"/>
    </xf>
    <xf numFmtId="165" fontId="1" fillId="0" borderId="35" xfId="0" applyNumberFormat="1" applyFont="1" applyBorder="1" applyAlignment="1">
      <alignment horizontal="center" wrapText="1"/>
    </xf>
    <xf numFmtId="0" fontId="9" fillId="11" borderId="0" xfId="0" applyFont="1" applyFill="1" applyAlignment="1">
      <alignment horizontal="center" vertical="center" wrapText="1"/>
    </xf>
    <xf numFmtId="0" fontId="22" fillId="11" borderId="0" xfId="0" applyFont="1" applyFill="1" applyAlignment="1">
      <alignment horizontal="center" vertical="center" wrapText="1"/>
    </xf>
    <xf numFmtId="0" fontId="7" fillId="11" borderId="35" xfId="0" applyFont="1" applyFill="1" applyBorder="1" applyAlignment="1">
      <alignment horizontal="center" vertical="center" wrapText="1"/>
    </xf>
    <xf numFmtId="2" fontId="7" fillId="11" borderId="35" xfId="0" applyNumberFormat="1" applyFont="1" applyFill="1" applyBorder="1" applyAlignment="1">
      <alignment horizontal="center" vertical="center" wrapText="1"/>
    </xf>
    <xf numFmtId="0" fontId="4" fillId="11" borderId="35" xfId="0" applyFont="1" applyFill="1" applyBorder="1" applyAlignment="1">
      <alignment horizontal="center" vertical="center" wrapText="1"/>
    </xf>
    <xf numFmtId="0" fontId="16" fillId="11" borderId="35" xfId="0" applyFont="1" applyFill="1" applyBorder="1" applyAlignment="1">
      <alignment horizontal="center" vertical="center" wrapText="1"/>
    </xf>
    <xf numFmtId="0" fontId="7" fillId="11" borderId="36" xfId="0" applyFont="1" applyFill="1" applyBorder="1" applyAlignment="1">
      <alignment horizontal="center" vertical="center" wrapText="1"/>
    </xf>
    <xf numFmtId="0" fontId="0" fillId="11" borderId="0" xfId="0" applyFill="1" applyAlignment="1">
      <alignment horizontal="center" vertical="center" wrapText="1"/>
    </xf>
    <xf numFmtId="0" fontId="26" fillId="0" borderId="35" xfId="0" applyFont="1" applyBorder="1" applyAlignment="1">
      <alignment horizontal="left" vertical="center" wrapText="1"/>
    </xf>
    <xf numFmtId="0" fontId="26" fillId="0" borderId="35" xfId="0" applyFont="1" applyBorder="1" applyAlignment="1">
      <alignment horizontal="center" vertical="center" wrapText="1"/>
    </xf>
    <xf numFmtId="0" fontId="27" fillId="0" borderId="35" xfId="0" applyFont="1" applyBorder="1" applyAlignment="1">
      <alignment horizontal="center" vertical="center" wrapText="1"/>
    </xf>
    <xf numFmtId="0" fontId="26" fillId="0" borderId="36" xfId="0" applyFont="1" applyBorder="1" applyAlignment="1">
      <alignment horizontal="left" vertical="center" wrapText="1"/>
    </xf>
    <xf numFmtId="0" fontId="15" fillId="0" borderId="35" xfId="0" applyFont="1" applyBorder="1" applyAlignment="1">
      <alignment horizontal="left" vertical="center" wrapText="1"/>
    </xf>
    <xf numFmtId="0" fontId="1" fillId="0" borderId="35" xfId="0" applyFont="1" applyBorder="1" applyAlignment="1">
      <alignment horizontal="center" wrapText="1"/>
    </xf>
    <xf numFmtId="0" fontId="7" fillId="11" borderId="0" xfId="0" applyFont="1" applyFill="1" applyAlignment="1">
      <alignment horizontal="center" vertical="center" wrapText="1"/>
    </xf>
    <xf numFmtId="0" fontId="10" fillId="0" borderId="0" xfId="0" applyFont="1" applyAlignment="1">
      <alignment horizontal="left" wrapText="1"/>
    </xf>
    <xf numFmtId="0" fontId="10" fillId="0" borderId="0" xfId="0" applyFont="1" applyAlignment="1">
      <alignment horizontal="left" vertical="center" wrapText="1"/>
    </xf>
    <xf numFmtId="0" fontId="30" fillId="0" borderId="0" xfId="0" applyFont="1" applyAlignment="1">
      <alignment horizontal="left"/>
    </xf>
    <xf numFmtId="2" fontId="2" fillId="0" borderId="14" xfId="0" applyNumberFormat="1" applyFont="1" applyBorder="1" applyAlignment="1">
      <alignment horizontal="left" vertical="top" wrapText="1"/>
    </xf>
    <xf numFmtId="2" fontId="2" fillId="0" borderId="15" xfId="0" applyNumberFormat="1" applyFont="1" applyBorder="1" applyAlignment="1">
      <alignment horizontal="left" vertical="top" wrapText="1"/>
    </xf>
    <xf numFmtId="2" fontId="10" fillId="0" borderId="20" xfId="0" applyNumberFormat="1" applyFont="1" applyBorder="1" applyAlignment="1">
      <alignment horizontal="left" vertical="top" wrapText="1"/>
    </xf>
    <xf numFmtId="2" fontId="10" fillId="0" borderId="21" xfId="0" applyNumberFormat="1" applyFont="1" applyBorder="1" applyAlignment="1">
      <alignment horizontal="left" vertical="top" wrapText="1"/>
    </xf>
    <xf numFmtId="0" fontId="10" fillId="0" borderId="14" xfId="0" applyFont="1" applyBorder="1" applyAlignment="1">
      <alignment horizontal="left" vertical="center"/>
    </xf>
    <xf numFmtId="0" fontId="10" fillId="0" borderId="15" xfId="0" applyFont="1" applyBorder="1" applyAlignment="1">
      <alignment horizontal="left" vertical="center"/>
    </xf>
    <xf numFmtId="0" fontId="31" fillId="0" borderId="0" xfId="0" applyFont="1"/>
    <xf numFmtId="0" fontId="32" fillId="0" borderId="37" xfId="0" applyFont="1" applyBorder="1" applyAlignment="1">
      <alignment vertical="center"/>
    </xf>
    <xf numFmtId="0" fontId="2" fillId="0" borderId="27" xfId="0" applyFont="1" applyBorder="1" applyAlignment="1">
      <alignment vertical="center"/>
    </xf>
    <xf numFmtId="0" fontId="34" fillId="0" borderId="14" xfId="0" applyFont="1" applyBorder="1" applyAlignment="1">
      <alignment horizontal="right" vertical="center"/>
    </xf>
    <xf numFmtId="0" fontId="32" fillId="0" borderId="29" xfId="0" applyFont="1" applyBorder="1" applyAlignment="1">
      <alignment vertical="center"/>
    </xf>
    <xf numFmtId="0" fontId="32" fillId="0" borderId="37" xfId="0" applyFont="1" applyBorder="1" applyAlignment="1">
      <alignment horizontal="center" vertical="center"/>
    </xf>
    <xf numFmtId="0" fontId="10" fillId="0" borderId="37" xfId="0" applyFont="1" applyBorder="1" applyAlignment="1">
      <alignment horizontal="center" vertical="center"/>
    </xf>
    <xf numFmtId="0" fontId="32" fillId="0" borderId="27" xfId="0" applyFont="1" applyBorder="1" applyAlignment="1">
      <alignment horizontal="center" vertical="center"/>
    </xf>
    <xf numFmtId="0" fontId="2" fillId="0" borderId="14" xfId="0" applyFont="1" applyBorder="1" applyAlignment="1">
      <alignment vertical="center"/>
    </xf>
    <xf numFmtId="2" fontId="2" fillId="0" borderId="0" xfId="0" applyNumberFormat="1" applyFont="1" applyAlignment="1">
      <alignment horizontal="left" vertical="top" wrapText="1"/>
    </xf>
    <xf numFmtId="0" fontId="34" fillId="0" borderId="24" xfId="0" applyFont="1" applyBorder="1" applyAlignment="1">
      <alignment horizontal="right" vertical="center"/>
    </xf>
    <xf numFmtId="2" fontId="2" fillId="0" borderId="33" xfId="0" applyNumberFormat="1" applyFont="1" applyBorder="1" applyAlignment="1">
      <alignment horizontal="left" vertical="top" wrapText="1"/>
    </xf>
    <xf numFmtId="0" fontId="2" fillId="0" borderId="24" xfId="0" applyFont="1" applyBorder="1" applyAlignment="1">
      <alignment vertical="center"/>
    </xf>
    <xf numFmtId="0" fontId="2" fillId="0" borderId="15" xfId="0" applyFont="1" applyBorder="1" applyAlignment="1">
      <alignment vertical="center"/>
    </xf>
    <xf numFmtId="0" fontId="2" fillId="0" borderId="21" xfId="0" applyFont="1" applyBorder="1" applyAlignment="1">
      <alignment vertical="center"/>
    </xf>
    <xf numFmtId="0" fontId="6" fillId="0" borderId="19" xfId="0" applyFont="1" applyBorder="1" applyAlignment="1">
      <alignment horizontal="right" vertical="center"/>
    </xf>
    <xf numFmtId="0" fontId="34" fillId="0" borderId="32" xfId="0" applyFont="1" applyBorder="1" applyAlignment="1">
      <alignment vertical="center"/>
    </xf>
    <xf numFmtId="0" fontId="2" fillId="0" borderId="38" xfId="0" applyFont="1" applyBorder="1" applyAlignment="1">
      <alignment vertical="center"/>
    </xf>
    <xf numFmtId="0" fontId="34" fillId="0" borderId="39" xfId="0" applyFont="1" applyBorder="1" applyAlignment="1">
      <alignment vertical="center"/>
    </xf>
    <xf numFmtId="0" fontId="34" fillId="0" borderId="38" xfId="0" applyFont="1" applyBorder="1" applyAlignment="1">
      <alignment horizontal="right" vertical="center"/>
    </xf>
    <xf numFmtId="0" fontId="32" fillId="0" borderId="29" xfId="0" applyFont="1" applyBorder="1" applyAlignment="1">
      <alignment horizontal="center" vertical="center"/>
    </xf>
    <xf numFmtId="0" fontId="32" fillId="0" borderId="21" xfId="0" applyFont="1" applyBorder="1" applyAlignment="1">
      <alignment horizontal="center" vertical="center"/>
    </xf>
    <xf numFmtId="0" fontId="34" fillId="0" borderId="16" xfId="0" applyFont="1" applyBorder="1" applyAlignment="1">
      <alignment horizontal="right" vertical="center"/>
    </xf>
    <xf numFmtId="0" fontId="32" fillId="0" borderId="28" xfId="0" applyFont="1" applyBorder="1" applyAlignment="1">
      <alignment vertical="center"/>
    </xf>
    <xf numFmtId="0" fontId="2" fillId="0" borderId="40" xfId="0" applyFont="1" applyBorder="1" applyAlignment="1">
      <alignment vertical="center"/>
    </xf>
    <xf numFmtId="0" fontId="2" fillId="0" borderId="41" xfId="0" applyFont="1" applyBorder="1" applyAlignment="1">
      <alignment vertical="center"/>
    </xf>
    <xf numFmtId="0" fontId="32" fillId="0" borderId="14" xfId="0" applyFont="1" applyBorder="1" applyAlignment="1">
      <alignment horizontal="left" vertical="top"/>
    </xf>
    <xf numFmtId="0" fontId="32" fillId="0" borderId="15" xfId="0" applyFont="1" applyBorder="1" applyAlignment="1">
      <alignment horizontal="left" vertical="top"/>
    </xf>
    <xf numFmtId="0" fontId="35" fillId="8" borderId="0" xfId="0" applyFont="1" applyFill="1" applyAlignment="1">
      <alignment horizontal="left"/>
    </xf>
    <xf numFmtId="0" fontId="36" fillId="0" borderId="0" xfId="0" applyFont="1" applyAlignment="1">
      <alignment horizontal="left"/>
    </xf>
    <xf numFmtId="0" fontId="35" fillId="0" borderId="0" xfId="0" applyFont="1" applyAlignment="1">
      <alignment horizontal="left"/>
    </xf>
    <xf numFmtId="0" fontId="35" fillId="0" borderId="0" xfId="0" applyFont="1" applyAlignment="1">
      <alignment horizontal="left" vertical="center"/>
    </xf>
    <xf numFmtId="0" fontId="26" fillId="11" borderId="35" xfId="0" applyFont="1" applyFill="1" applyBorder="1" applyAlignment="1">
      <alignment horizontal="center" vertical="center" wrapText="1"/>
    </xf>
    <xf numFmtId="0" fontId="35" fillId="0" borderId="37" xfId="0" applyFont="1" applyBorder="1" applyAlignment="1">
      <alignment horizontal="center" vertical="center"/>
    </xf>
    <xf numFmtId="0" fontId="10" fillId="0" borderId="29" xfId="0" applyFont="1" applyBorder="1" applyAlignment="1">
      <alignment vertical="center" shrinkToFit="1"/>
    </xf>
    <xf numFmtId="0" fontId="34" fillId="0" borderId="42" xfId="0" applyFont="1" applyBorder="1" applyAlignment="1">
      <alignment horizontal="right" vertical="center"/>
    </xf>
    <xf numFmtId="0" fontId="10" fillId="0" borderId="27" xfId="0" applyFont="1" applyBorder="1" applyAlignment="1">
      <alignment horizontal="center" vertical="center"/>
    </xf>
    <xf numFmtId="0" fontId="35" fillId="0" borderId="29" xfId="0" applyFont="1" applyBorder="1" applyAlignment="1">
      <alignment horizontal="center" vertical="center"/>
    </xf>
    <xf numFmtId="0" fontId="10" fillId="0" borderId="14" xfId="0" applyFont="1" applyBorder="1" applyAlignment="1">
      <alignment horizontal="left" vertical="top"/>
    </xf>
    <xf numFmtId="0" fontId="10" fillId="0" borderId="29" xfId="0" applyFont="1" applyBorder="1" applyAlignment="1">
      <alignment horizontal="center" vertical="center"/>
    </xf>
    <xf numFmtId="0" fontId="10" fillId="0" borderId="27" xfId="0" applyFont="1" applyBorder="1" applyAlignment="1">
      <alignment vertical="top"/>
    </xf>
    <xf numFmtId="0" fontId="10" fillId="0" borderId="14" xfId="0" applyFont="1" applyBorder="1" applyAlignment="1">
      <alignment vertical="top"/>
    </xf>
    <xf numFmtId="0" fontId="10" fillId="0" borderId="15" xfId="0" applyFont="1" applyBorder="1" applyAlignment="1">
      <alignment vertical="top"/>
    </xf>
    <xf numFmtId="0" fontId="10" fillId="0" borderId="38" xfId="0" applyFont="1" applyBorder="1" applyAlignment="1">
      <alignment horizontal="right" vertical="center"/>
    </xf>
    <xf numFmtId="0" fontId="10" fillId="0" borderId="28" xfId="0" applyFont="1" applyBorder="1" applyAlignment="1">
      <alignment vertical="center"/>
    </xf>
    <xf numFmtId="0" fontId="10" fillId="0" borderId="27" xfId="0" applyFont="1" applyBorder="1" applyAlignment="1">
      <alignment horizontal="left" vertical="center"/>
    </xf>
    <xf numFmtId="2" fontId="20" fillId="9" borderId="5" xfId="0" applyNumberFormat="1" applyFont="1" applyFill="1" applyBorder="1" applyAlignment="1">
      <alignment vertical="center"/>
    </xf>
    <xf numFmtId="2" fontId="6" fillId="9" borderId="5" xfId="0" applyNumberFormat="1" applyFont="1" applyFill="1" applyBorder="1" applyAlignment="1">
      <alignment horizontal="right" vertical="center"/>
    </xf>
    <xf numFmtId="1" fontId="20" fillId="9" borderId="6" xfId="0" applyNumberFormat="1" applyFont="1" applyFill="1" applyBorder="1" applyAlignment="1">
      <alignment horizontal="left" vertical="center"/>
    </xf>
    <xf numFmtId="0" fontId="32" fillId="0" borderId="27" xfId="0" applyFont="1" applyBorder="1" applyAlignment="1">
      <alignment horizontal="left" vertical="center"/>
    </xf>
    <xf numFmtId="0" fontId="2" fillId="0" borderId="14" xfId="0" applyFont="1" applyBorder="1" applyAlignment="1">
      <alignment horizontal="left" vertical="center"/>
    </xf>
    <xf numFmtId="2" fontId="37" fillId="0" borderId="37" xfId="0" applyNumberFormat="1" applyFont="1" applyBorder="1" applyAlignment="1">
      <alignment horizontal="left" vertical="top" wrapText="1" shrinkToFit="1"/>
    </xf>
    <xf numFmtId="0" fontId="15" fillId="0" borderId="35" xfId="0" applyFont="1" applyBorder="1" applyAlignment="1">
      <alignment horizontal="center" vertical="center" wrapText="1"/>
    </xf>
    <xf numFmtId="0" fontId="23" fillId="12" borderId="0" xfId="0" applyFont="1" applyFill="1" applyAlignment="1">
      <alignment horizontal="left" vertical="center" wrapText="1"/>
    </xf>
    <xf numFmtId="0" fontId="29" fillId="12" borderId="0" xfId="0" applyFont="1" applyFill="1" applyAlignment="1">
      <alignment horizontal="left" vertical="center" wrapText="1"/>
    </xf>
    <xf numFmtId="0" fontId="9" fillId="13" borderId="30" xfId="0" applyFont="1" applyFill="1" applyBorder="1" applyAlignment="1">
      <alignment horizontal="left" vertical="center" wrapText="1"/>
    </xf>
    <xf numFmtId="2" fontId="10" fillId="0" borderId="25" xfId="0" applyNumberFormat="1" applyFont="1" applyBorder="1" applyAlignment="1">
      <alignment vertical="top" wrapText="1"/>
    </xf>
    <xf numFmtId="2" fontId="10" fillId="0" borderId="20" xfId="0" applyNumberFormat="1" applyFont="1" applyBorder="1" applyAlignment="1">
      <alignment vertical="top" wrapText="1"/>
    </xf>
    <xf numFmtId="2" fontId="10" fillId="0" borderId="21" xfId="0" applyNumberFormat="1" applyFont="1" applyBorder="1" applyAlignment="1">
      <alignment vertical="top" wrapText="1"/>
    </xf>
    <xf numFmtId="0" fontId="35" fillId="0" borderId="29" xfId="0" applyFont="1" applyBorder="1" applyAlignment="1">
      <alignment vertical="center"/>
    </xf>
    <xf numFmtId="0" fontId="2" fillId="0" borderId="37" xfId="0" applyFont="1" applyBorder="1" applyAlignment="1">
      <alignment horizontal="center" vertical="center"/>
    </xf>
    <xf numFmtId="0" fontId="10" fillId="0" borderId="14" xfId="0" applyFont="1" applyBorder="1" applyAlignment="1">
      <alignment vertical="top" wrapText="1"/>
    </xf>
    <xf numFmtId="0" fontId="10" fillId="0" borderId="24" xfId="0" applyFont="1" applyBorder="1" applyAlignment="1">
      <alignment horizontal="right" vertical="center"/>
    </xf>
    <xf numFmtId="0" fontId="11" fillId="9" borderId="2" xfId="0" applyFont="1" applyFill="1" applyBorder="1" applyAlignment="1">
      <alignment horizontal="left" vertical="center"/>
    </xf>
    <xf numFmtId="0" fontId="10" fillId="0" borderId="15" xfId="0" applyFont="1" applyBorder="1" applyAlignment="1">
      <alignment vertical="top" wrapText="1"/>
    </xf>
    <xf numFmtId="0" fontId="38" fillId="0" borderId="0" xfId="0" applyFont="1"/>
    <xf numFmtId="0" fontId="10" fillId="0" borderId="14" xfId="0" applyFont="1" applyBorder="1" applyAlignment="1">
      <alignment horizontal="right" vertical="top"/>
    </xf>
    <xf numFmtId="0" fontId="10" fillId="0" borderId="37" xfId="0" applyFont="1" applyBorder="1" applyAlignment="1">
      <alignment horizontal="left" vertical="center"/>
    </xf>
    <xf numFmtId="2" fontId="10" fillId="0" borderId="14" xfId="0" applyNumberFormat="1" applyFont="1" applyBorder="1" applyAlignment="1">
      <alignment horizontal="left" vertical="top" wrapText="1"/>
    </xf>
    <xf numFmtId="2" fontId="10" fillId="0" borderId="15" xfId="0" applyNumberFormat="1" applyFont="1" applyBorder="1" applyAlignment="1">
      <alignment horizontal="left" vertical="top" wrapText="1"/>
    </xf>
    <xf numFmtId="0" fontId="35" fillId="0" borderId="11" xfId="0" applyFont="1" applyBorder="1" applyAlignment="1">
      <alignment vertical="center"/>
    </xf>
    <xf numFmtId="2" fontId="35" fillId="0" borderId="11" xfId="0" applyNumberFormat="1" applyFont="1" applyBorder="1" applyAlignment="1">
      <alignment horizontal="left" vertical="top" wrapText="1"/>
    </xf>
    <xf numFmtId="2" fontId="35" fillId="0" borderId="12" xfId="0" applyNumberFormat="1" applyFont="1" applyBorder="1" applyAlignment="1">
      <alignment horizontal="left" vertical="top" wrapText="1"/>
    </xf>
    <xf numFmtId="0" fontId="35" fillId="0" borderId="14" xfId="0" applyFont="1" applyBorder="1" applyAlignment="1">
      <alignment vertical="center"/>
    </xf>
    <xf numFmtId="2" fontId="35" fillId="0" borderId="0" xfId="0" applyNumberFormat="1" applyFont="1" applyAlignment="1">
      <alignment horizontal="left" vertical="top" wrapText="1"/>
    </xf>
    <xf numFmtId="0" fontId="35" fillId="0" borderId="24" xfId="0" applyFont="1" applyBorder="1" applyAlignment="1">
      <alignment horizontal="right" vertical="center"/>
    </xf>
    <xf numFmtId="2" fontId="35" fillId="0" borderId="33" xfId="0" applyNumberFormat="1" applyFont="1" applyBorder="1" applyAlignment="1">
      <alignment horizontal="left" vertical="top" wrapText="1"/>
    </xf>
    <xf numFmtId="0" fontId="10" fillId="0" borderId="31" xfId="0" applyFont="1" applyBorder="1" applyAlignment="1">
      <alignment horizontal="right" vertical="top"/>
    </xf>
    <xf numFmtId="0" fontId="11" fillId="0" borderId="10" xfId="0" applyFont="1" applyBorder="1" applyAlignment="1">
      <alignment horizontal="right" vertical="top"/>
    </xf>
    <xf numFmtId="2" fontId="10" fillId="0" borderId="11" xfId="0" applyNumberFormat="1" applyFont="1" applyBorder="1" applyAlignment="1">
      <alignment horizontal="left" vertical="top" wrapText="1"/>
    </xf>
    <xf numFmtId="2" fontId="10" fillId="0" borderId="12" xfId="0" applyNumberFormat="1" applyFont="1" applyBorder="1" applyAlignment="1">
      <alignment horizontal="left" vertical="top" wrapText="1"/>
    </xf>
    <xf numFmtId="0" fontId="10" fillId="0" borderId="13" xfId="0" applyFont="1" applyBorder="1" applyAlignment="1">
      <alignment horizontal="right" vertical="center"/>
    </xf>
    <xf numFmtId="0" fontId="10" fillId="0" borderId="16" xfId="0" applyFont="1" applyBorder="1" applyAlignment="1">
      <alignment horizontal="right" vertical="top"/>
    </xf>
    <xf numFmtId="0" fontId="10" fillId="0" borderId="0" xfId="0" applyFont="1"/>
    <xf numFmtId="0" fontId="32" fillId="0" borderId="15" xfId="0" applyFont="1" applyBorder="1" applyAlignment="1">
      <alignment horizontal="left" vertical="center"/>
    </xf>
    <xf numFmtId="0" fontId="32" fillId="0" borderId="27" xfId="0" applyFont="1" applyBorder="1" applyAlignment="1">
      <alignment vertical="center"/>
    </xf>
    <xf numFmtId="0" fontId="32" fillId="0" borderId="14" xfId="0" applyFont="1" applyBorder="1" applyAlignment="1">
      <alignment horizontal="left" vertical="center"/>
    </xf>
    <xf numFmtId="0" fontId="10" fillId="0" borderId="15" xfId="0" applyFont="1" applyBorder="1" applyAlignment="1">
      <alignment vertical="center"/>
    </xf>
    <xf numFmtId="0" fontId="32" fillId="0" borderId="29" xfId="0" applyFont="1" applyBorder="1" applyAlignment="1">
      <alignment vertical="center" shrinkToFit="1"/>
    </xf>
    <xf numFmtId="0" fontId="37" fillId="0" borderId="35" xfId="0" applyFont="1" applyBorder="1" applyAlignment="1">
      <alignment horizontal="center" vertical="center" wrapText="1"/>
    </xf>
    <xf numFmtId="0" fontId="15" fillId="0" borderId="36" xfId="0" applyFont="1" applyBorder="1" applyAlignment="1">
      <alignment horizontal="left" vertical="center" wrapText="1"/>
    </xf>
    <xf numFmtId="0" fontId="32" fillId="0" borderId="15" xfId="0" applyFont="1" applyBorder="1" applyAlignment="1">
      <alignment horizontal="center" vertical="center"/>
    </xf>
    <xf numFmtId="0" fontId="17" fillId="0" borderId="14" xfId="0" applyFont="1" applyBorder="1" applyAlignment="1">
      <alignment vertical="center"/>
    </xf>
    <xf numFmtId="0" fontId="17" fillId="0" borderId="14" xfId="0" applyFont="1" applyBorder="1" applyAlignment="1">
      <alignment vertical="center" wrapText="1"/>
    </xf>
    <xf numFmtId="0" fontId="42" fillId="0" borderId="0" xfId="0" applyFont="1"/>
    <xf numFmtId="0" fontId="10" fillId="0" borderId="40" xfId="0" applyFont="1" applyBorder="1" applyAlignment="1">
      <alignment vertical="center"/>
    </xf>
    <xf numFmtId="165" fontId="11" fillId="9" borderId="3" xfId="0" applyNumberFormat="1" applyFont="1" applyFill="1" applyBorder="1" applyAlignment="1">
      <alignment horizontal="left" vertical="center"/>
    </xf>
    <xf numFmtId="165" fontId="43" fillId="0" borderId="35" xfId="0" applyNumberFormat="1" applyFont="1" applyBorder="1" applyAlignment="1">
      <alignment horizontal="center" vertical="center" wrapText="1"/>
    </xf>
    <xf numFmtId="0" fontId="1" fillId="15" borderId="35" xfId="0" applyFont="1" applyFill="1" applyBorder="1" applyAlignment="1">
      <alignment horizontal="center" vertical="center" wrapText="1"/>
    </xf>
    <xf numFmtId="165" fontId="1" fillId="15" borderId="35" xfId="0" applyNumberFormat="1" applyFont="1" applyFill="1" applyBorder="1" applyAlignment="1">
      <alignment horizontal="center" vertical="center" wrapText="1"/>
    </xf>
    <xf numFmtId="0" fontId="1" fillId="15" borderId="35" xfId="0" applyFont="1" applyFill="1" applyBorder="1" applyAlignment="1">
      <alignment horizontal="left" vertical="center" wrapText="1"/>
    </xf>
    <xf numFmtId="0" fontId="15" fillId="15" borderId="35" xfId="0" applyFont="1" applyFill="1" applyBorder="1" applyAlignment="1">
      <alignment horizontal="left" vertical="center" wrapText="1"/>
    </xf>
    <xf numFmtId="0" fontId="15" fillId="15" borderId="35" xfId="0" applyFont="1" applyFill="1" applyBorder="1" applyAlignment="1">
      <alignment horizontal="center" vertical="center" wrapText="1"/>
    </xf>
    <xf numFmtId="0" fontId="26" fillId="15" borderId="35" xfId="0" applyFont="1" applyFill="1" applyBorder="1" applyAlignment="1">
      <alignment horizontal="left" vertical="center" wrapText="1"/>
    </xf>
    <xf numFmtId="0" fontId="27" fillId="15" borderId="35" xfId="0" applyFont="1" applyFill="1" applyBorder="1" applyAlignment="1">
      <alignment horizontal="center" vertical="center" wrapText="1"/>
    </xf>
    <xf numFmtId="0" fontId="15" fillId="14" borderId="35" xfId="0" applyFont="1" applyFill="1" applyBorder="1" applyAlignment="1">
      <alignment horizontal="left" vertical="center" wrapText="1"/>
    </xf>
    <xf numFmtId="49" fontId="15" fillId="0" borderId="35" xfId="0" applyNumberFormat="1" applyFont="1" applyBorder="1" applyAlignment="1">
      <alignment horizontal="center" vertical="center" wrapText="1"/>
    </xf>
    <xf numFmtId="49" fontId="15" fillId="15" borderId="35" xfId="0" applyNumberFormat="1" applyFont="1" applyFill="1" applyBorder="1" applyAlignment="1">
      <alignment horizontal="center" vertical="center" wrapText="1"/>
    </xf>
    <xf numFmtId="0" fontId="15" fillId="15" borderId="36" xfId="0" applyFont="1" applyFill="1" applyBorder="1" applyAlignment="1">
      <alignment horizontal="left" vertical="center" wrapText="1"/>
    </xf>
    <xf numFmtId="0" fontId="25" fillId="16" borderId="30" xfId="0" applyFont="1" applyFill="1" applyBorder="1" applyAlignment="1">
      <alignment horizontal="left" vertical="center" wrapText="1"/>
    </xf>
    <xf numFmtId="0" fontId="23" fillId="17" borderId="0" xfId="0" applyFont="1" applyFill="1" applyAlignment="1">
      <alignment horizontal="left" vertical="center" wrapText="1"/>
    </xf>
    <xf numFmtId="0" fontId="9" fillId="18" borderId="30" xfId="0" applyFont="1" applyFill="1" applyBorder="1" applyAlignment="1">
      <alignment horizontal="left" vertical="center" wrapText="1"/>
    </xf>
    <xf numFmtId="0" fontId="23" fillId="19" borderId="0" xfId="0" applyFont="1" applyFill="1" applyAlignment="1">
      <alignment horizontal="left" vertical="center" wrapText="1"/>
    </xf>
    <xf numFmtId="0" fontId="25" fillId="20" borderId="30" xfId="0" applyFont="1" applyFill="1" applyBorder="1" applyAlignment="1">
      <alignment horizontal="left" vertical="center" wrapText="1"/>
    </xf>
    <xf numFmtId="0" fontId="23" fillId="21" borderId="0" xfId="0" applyFont="1" applyFill="1" applyAlignment="1">
      <alignment horizontal="left" vertical="center" wrapText="1"/>
    </xf>
    <xf numFmtId="0" fontId="25" fillId="22" borderId="30" xfId="0" applyFont="1" applyFill="1" applyBorder="1" applyAlignment="1">
      <alignment horizontal="left" vertical="center" wrapText="1"/>
    </xf>
    <xf numFmtId="0" fontId="23" fillId="23" borderId="0" xfId="0" applyFont="1" applyFill="1" applyAlignment="1">
      <alignment horizontal="left" vertical="center" wrapText="1"/>
    </xf>
    <xf numFmtId="0" fontId="9" fillId="24" borderId="30" xfId="0" applyFont="1" applyFill="1" applyBorder="1" applyAlignment="1">
      <alignment horizontal="left" vertical="center" wrapText="1"/>
    </xf>
    <xf numFmtId="0" fontId="23" fillId="25" borderId="0" xfId="0" applyFont="1" applyFill="1" applyAlignment="1">
      <alignment horizontal="left" vertical="center" wrapText="1"/>
    </xf>
    <xf numFmtId="0" fontId="10" fillId="0" borderId="14" xfId="0" applyFont="1" applyBorder="1" applyAlignment="1">
      <alignment horizontal="left" vertical="center" wrapText="1"/>
    </xf>
    <xf numFmtId="0" fontId="15" fillId="15" borderId="34" xfId="0" applyFont="1" applyFill="1" applyBorder="1" applyAlignment="1">
      <alignment horizontal="left" vertical="center" wrapText="1"/>
    </xf>
    <xf numFmtId="0" fontId="7" fillId="26" borderId="34" xfId="0" applyFont="1" applyFill="1" applyBorder="1" applyAlignment="1">
      <alignment horizontal="center" vertical="center" wrapText="1"/>
    </xf>
    <xf numFmtId="0" fontId="2" fillId="0" borderId="37" xfId="0" applyFont="1" applyBorder="1" applyAlignment="1">
      <alignment vertical="center"/>
    </xf>
    <xf numFmtId="0" fontId="2" fillId="0" borderId="27" xfId="0" applyFont="1" applyBorder="1" applyAlignment="1">
      <alignment horizontal="left" vertical="center"/>
    </xf>
    <xf numFmtId="0" fontId="10" fillId="0" borderId="27" xfId="0" applyFont="1" applyBorder="1" applyAlignment="1">
      <alignment horizontal="left" vertical="center"/>
    </xf>
    <xf numFmtId="0" fontId="10" fillId="0" borderId="14" xfId="0" applyFont="1" applyBorder="1" applyAlignment="1">
      <alignment horizontal="left" vertical="center"/>
    </xf>
    <xf numFmtId="0" fontId="10" fillId="0" borderId="15" xfId="0" applyFont="1" applyBorder="1" applyAlignment="1">
      <alignment horizontal="left" vertical="center"/>
    </xf>
    <xf numFmtId="0" fontId="33" fillId="0" borderId="28" xfId="0" applyFont="1" applyBorder="1" applyAlignment="1">
      <alignment horizontal="left" vertical="top" wrapText="1"/>
    </xf>
    <xf numFmtId="0" fontId="28" fillId="0" borderId="17" xfId="0" applyFont="1" applyBorder="1" applyAlignment="1">
      <alignment horizontal="left" vertical="top"/>
    </xf>
    <xf numFmtId="0" fontId="28" fillId="0" borderId="18" xfId="0" applyFont="1" applyBorder="1" applyAlignment="1">
      <alignment horizontal="left" vertical="top"/>
    </xf>
    <xf numFmtId="0" fontId="10" fillId="0" borderId="27" xfId="0" applyFont="1" applyBorder="1" applyAlignment="1">
      <alignment horizontal="left" vertical="top"/>
    </xf>
    <xf numFmtId="0" fontId="10" fillId="0" borderId="14" xfId="0" applyFont="1" applyBorder="1" applyAlignment="1">
      <alignment horizontal="left" vertical="top"/>
    </xf>
    <xf numFmtId="0" fontId="10" fillId="0" borderId="15" xfId="0" applyFont="1" applyBorder="1" applyAlignment="1">
      <alignment horizontal="left" vertical="top"/>
    </xf>
    <xf numFmtId="0" fontId="10" fillId="0" borderId="28" xfId="0" applyFont="1" applyBorder="1" applyAlignment="1">
      <alignment horizontal="left" vertical="top" wrapText="1"/>
    </xf>
    <xf numFmtId="0" fontId="10" fillId="0" borderId="17" xfId="0" applyFont="1" applyBorder="1" applyAlignment="1">
      <alignment horizontal="left" vertical="top" wrapText="1"/>
    </xf>
    <xf numFmtId="0" fontId="10" fillId="0" borderId="18" xfId="0" applyFont="1" applyBorder="1" applyAlignment="1">
      <alignment horizontal="left" vertical="top" wrapText="1"/>
    </xf>
    <xf numFmtId="0" fontId="6" fillId="0" borderId="19" xfId="0" applyFont="1" applyBorder="1" applyAlignment="1">
      <alignment horizontal="right" vertical="top"/>
    </xf>
    <xf numFmtId="0" fontId="6" fillId="0" borderId="22" xfId="0" applyFont="1" applyBorder="1" applyAlignment="1">
      <alignment horizontal="right" vertical="top"/>
    </xf>
    <xf numFmtId="2" fontId="10" fillId="0" borderId="25" xfId="0" applyNumberFormat="1" applyFont="1" applyBorder="1" applyAlignment="1">
      <alignment vertical="top" wrapText="1"/>
    </xf>
    <xf numFmtId="2" fontId="10" fillId="0" borderId="20" xfId="0" applyNumberFormat="1" applyFont="1" applyBorder="1" applyAlignment="1">
      <alignment vertical="top" wrapText="1"/>
    </xf>
    <xf numFmtId="2" fontId="10" fillId="0" borderId="21" xfId="0" applyNumberFormat="1" applyFont="1" applyBorder="1" applyAlignment="1">
      <alignment vertical="top" wrapText="1"/>
    </xf>
    <xf numFmtId="2" fontId="10" fillId="0" borderId="26" xfId="0" applyNumberFormat="1" applyFont="1" applyBorder="1" applyAlignment="1">
      <alignment vertical="top" wrapText="1"/>
    </xf>
    <xf numFmtId="2" fontId="10" fillId="0" borderId="24" xfId="0" applyNumberFormat="1" applyFont="1" applyBorder="1" applyAlignment="1">
      <alignment vertical="top" wrapText="1"/>
    </xf>
    <xf numFmtId="2" fontId="10" fillId="0" borderId="23" xfId="0" applyNumberFormat="1" applyFont="1" applyBorder="1" applyAlignment="1">
      <alignment vertical="top" wrapText="1"/>
    </xf>
    <xf numFmtId="0" fontId="28" fillId="0" borderId="28" xfId="0" applyFont="1" applyBorder="1" applyAlignment="1">
      <alignment horizontal="left" vertical="top"/>
    </xf>
    <xf numFmtId="2" fontId="10" fillId="0" borderId="28" xfId="0" applyNumberFormat="1" applyFont="1" applyBorder="1" applyAlignment="1">
      <alignment horizontal="left" vertical="top" wrapText="1"/>
    </xf>
    <xf numFmtId="2" fontId="10" fillId="0" borderId="17" xfId="0" applyNumberFormat="1" applyFont="1" applyBorder="1" applyAlignment="1">
      <alignment horizontal="left" vertical="top" wrapText="1"/>
    </xf>
    <xf numFmtId="2" fontId="10" fillId="0" borderId="18" xfId="0" applyNumberFormat="1" applyFont="1" applyBorder="1" applyAlignment="1">
      <alignment horizontal="left" vertical="top" wrapText="1"/>
    </xf>
    <xf numFmtId="2" fontId="32" fillId="0" borderId="25" xfId="0" applyNumberFormat="1" applyFont="1" applyBorder="1" applyAlignment="1">
      <alignment vertical="top" wrapText="1"/>
    </xf>
    <xf numFmtId="2" fontId="32" fillId="0" borderId="20" xfId="0" applyNumberFormat="1" applyFont="1" applyBorder="1" applyAlignment="1">
      <alignment vertical="top" wrapText="1"/>
    </xf>
    <xf numFmtId="2" fontId="32" fillId="0" borderId="21" xfId="0" applyNumberFormat="1" applyFont="1" applyBorder="1" applyAlignment="1">
      <alignment vertical="top" wrapText="1"/>
    </xf>
    <xf numFmtId="2" fontId="10" fillId="0" borderId="25" xfId="0" applyNumberFormat="1" applyFont="1" applyBorder="1" applyAlignment="1">
      <alignment horizontal="left" vertical="top" wrapText="1"/>
    </xf>
    <xf numFmtId="2" fontId="10" fillId="0" borderId="20" xfId="0" applyNumberFormat="1" applyFont="1" applyBorder="1" applyAlignment="1">
      <alignment horizontal="left" vertical="top" wrapText="1"/>
    </xf>
    <xf numFmtId="2" fontId="10" fillId="0" borderId="21" xfId="0" applyNumberFormat="1" applyFont="1" applyBorder="1" applyAlignment="1">
      <alignment horizontal="left" vertical="top" wrapText="1"/>
    </xf>
    <xf numFmtId="2" fontId="18" fillId="0" borderId="26" xfId="0" applyNumberFormat="1" applyFont="1" applyBorder="1" applyAlignment="1">
      <alignment vertical="top" wrapText="1"/>
    </xf>
    <xf numFmtId="2" fontId="18" fillId="0" borderId="24" xfId="0" applyNumberFormat="1" applyFont="1" applyBorder="1" applyAlignment="1">
      <alignment vertical="top" wrapText="1"/>
    </xf>
    <xf numFmtId="2" fontId="18" fillId="0" borderId="23" xfId="0" applyNumberFormat="1" applyFont="1" applyBorder="1" applyAlignment="1">
      <alignment vertical="top" wrapText="1"/>
    </xf>
    <xf numFmtId="2" fontId="32" fillId="0" borderId="27" xfId="0" applyNumberFormat="1" applyFont="1" applyBorder="1" applyAlignment="1">
      <alignment vertical="top" wrapText="1"/>
    </xf>
    <xf numFmtId="2" fontId="32" fillId="0" borderId="14" xfId="0" applyNumberFormat="1" applyFont="1" applyBorder="1" applyAlignment="1">
      <alignment vertical="top" wrapText="1"/>
    </xf>
    <xf numFmtId="2" fontId="32" fillId="0" borderId="15" xfId="0" applyNumberFormat="1" applyFont="1" applyBorder="1" applyAlignment="1">
      <alignment vertical="top" wrapText="1"/>
    </xf>
    <xf numFmtId="2" fontId="20" fillId="9" borderId="5" xfId="0" applyNumberFormat="1" applyFont="1" applyFill="1" applyBorder="1" applyAlignment="1">
      <alignment horizontal="left" vertical="center" indent="1"/>
    </xf>
    <xf numFmtId="2" fontId="20" fillId="9" borderId="6" xfId="0" applyNumberFormat="1" applyFont="1" applyFill="1" applyBorder="1" applyAlignment="1">
      <alignment horizontal="left" vertical="center" indent="1"/>
    </xf>
    <xf numFmtId="2" fontId="20" fillId="9" borderId="8" xfId="0" applyNumberFormat="1" applyFont="1" applyFill="1" applyBorder="1" applyAlignment="1">
      <alignment horizontal="left" vertical="center" indent="1"/>
    </xf>
    <xf numFmtId="2" fontId="20" fillId="9" borderId="9" xfId="0" applyNumberFormat="1" applyFont="1" applyFill="1" applyBorder="1" applyAlignment="1">
      <alignment horizontal="left" vertical="center" indent="1"/>
    </xf>
    <xf numFmtId="2" fontId="10" fillId="0" borderId="27" xfId="0" applyNumberFormat="1" applyFont="1" applyBorder="1" applyAlignment="1">
      <alignment horizontal="left" vertical="top"/>
    </xf>
    <xf numFmtId="2" fontId="10" fillId="0" borderId="14" xfId="0" applyNumberFormat="1" applyFont="1" applyBorder="1" applyAlignment="1">
      <alignment horizontal="left" vertical="top"/>
    </xf>
    <xf numFmtId="2" fontId="10" fillId="0" borderId="15" xfId="0" applyNumberFormat="1" applyFont="1" applyBorder="1" applyAlignment="1">
      <alignment horizontal="left" vertical="top"/>
    </xf>
    <xf numFmtId="2" fontId="10" fillId="0" borderId="27" xfId="0" applyNumberFormat="1" applyFont="1" applyBorder="1" applyAlignment="1">
      <alignment horizontal="left" vertical="top" wrapText="1"/>
    </xf>
    <xf numFmtId="2" fontId="10" fillId="0" borderId="14" xfId="0" applyNumberFormat="1" applyFont="1" applyBorder="1" applyAlignment="1">
      <alignment horizontal="left" vertical="top" wrapText="1"/>
    </xf>
    <xf numFmtId="2" fontId="10" fillId="0" borderId="15" xfId="0" applyNumberFormat="1" applyFont="1" applyBorder="1" applyAlignment="1">
      <alignment horizontal="left" vertical="top" wrapText="1"/>
    </xf>
    <xf numFmtId="2" fontId="2" fillId="0" borderId="27" xfId="0" applyNumberFormat="1" applyFont="1" applyBorder="1" applyAlignment="1">
      <alignment vertical="top" wrapText="1"/>
    </xf>
    <xf numFmtId="2" fontId="2" fillId="0" borderId="14" xfId="0" applyNumberFormat="1" applyFont="1" applyBorder="1" applyAlignment="1">
      <alignment vertical="top" wrapText="1"/>
    </xf>
    <xf numFmtId="2" fontId="2" fillId="0" borderId="15" xfId="0" applyNumberFormat="1" applyFont="1" applyBorder="1" applyAlignment="1">
      <alignment vertical="top" wrapText="1"/>
    </xf>
    <xf numFmtId="2" fontId="10" fillId="0" borderId="27" xfId="0" applyNumberFormat="1" applyFont="1" applyBorder="1" applyAlignment="1">
      <alignment vertical="top" wrapText="1"/>
    </xf>
    <xf numFmtId="2" fontId="10" fillId="0" borderId="14" xfId="0" applyNumberFormat="1" applyFont="1" applyBorder="1" applyAlignment="1">
      <alignment vertical="top" wrapText="1"/>
    </xf>
    <xf numFmtId="2" fontId="10" fillId="0" borderId="15" xfId="0" applyNumberFormat="1" applyFont="1" applyBorder="1" applyAlignment="1">
      <alignment vertical="top" wrapText="1"/>
    </xf>
    <xf numFmtId="0" fontId="10" fillId="0" borderId="17" xfId="0" applyFont="1" applyBorder="1" applyAlignment="1">
      <alignment horizontal="left" vertical="top"/>
    </xf>
    <xf numFmtId="0" fontId="10" fillId="0" borderId="18" xfId="0" applyFont="1" applyBorder="1" applyAlignment="1">
      <alignment horizontal="left" vertical="top"/>
    </xf>
    <xf numFmtId="0" fontId="10" fillId="0" borderId="27" xfId="0" applyFont="1" applyBorder="1" applyAlignment="1">
      <alignment horizontal="left" vertical="top" wrapText="1"/>
    </xf>
    <xf numFmtId="0" fontId="10" fillId="0" borderId="14" xfId="0" applyFont="1" applyBorder="1" applyAlignment="1">
      <alignment horizontal="left" vertical="top" wrapText="1"/>
    </xf>
    <xf numFmtId="0" fontId="10" fillId="0" borderId="15" xfId="0" applyFont="1" applyBorder="1" applyAlignment="1">
      <alignment horizontal="left" vertical="top" wrapText="1"/>
    </xf>
    <xf numFmtId="0" fontId="10" fillId="0" borderId="27" xfId="0" applyFont="1" applyBorder="1" applyAlignment="1">
      <alignment horizontal="left" vertical="center" wrapText="1"/>
    </xf>
    <xf numFmtId="0" fontId="10" fillId="0" borderId="14" xfId="0" applyFont="1" applyBorder="1" applyAlignment="1">
      <alignment horizontal="left" vertical="center" wrapText="1"/>
    </xf>
    <xf numFmtId="0" fontId="10" fillId="0" borderId="15" xfId="0" applyFont="1" applyBorder="1" applyAlignment="1">
      <alignment horizontal="left" vertical="center" wrapText="1"/>
    </xf>
    <xf numFmtId="1" fontId="10" fillId="0" borderId="28" xfId="0" applyNumberFormat="1" applyFont="1" applyBorder="1" applyAlignment="1">
      <alignment horizontal="left" vertical="top" wrapText="1"/>
    </xf>
    <xf numFmtId="1" fontId="10" fillId="0" borderId="17" xfId="0" applyNumberFormat="1" applyFont="1" applyBorder="1" applyAlignment="1">
      <alignment horizontal="left" vertical="top" wrapText="1"/>
    </xf>
    <xf numFmtId="1" fontId="10" fillId="0" borderId="18" xfId="0" applyNumberFormat="1" applyFont="1" applyBorder="1" applyAlignment="1">
      <alignment horizontal="left" vertical="top" wrapText="1"/>
    </xf>
    <xf numFmtId="0" fontId="3" fillId="0" borderId="28" xfId="0" applyFont="1" applyBorder="1" applyAlignment="1">
      <alignment horizontal="left" vertical="center" wrapText="1"/>
    </xf>
    <xf numFmtId="0" fontId="3" fillId="0" borderId="17" xfId="0" applyFont="1" applyBorder="1" applyAlignment="1">
      <alignment horizontal="left" vertical="center" wrapText="1"/>
    </xf>
    <xf numFmtId="0" fontId="3" fillId="0" borderId="18" xfId="0" applyFont="1" applyBorder="1" applyAlignment="1">
      <alignment horizontal="left" vertical="center" wrapText="1"/>
    </xf>
    <xf numFmtId="0" fontId="17" fillId="0" borderId="27" xfId="0" applyFont="1" applyBorder="1" applyAlignment="1">
      <alignment horizontal="left" vertical="center" shrinkToFit="1"/>
    </xf>
    <xf numFmtId="0" fontId="17" fillId="0" borderId="14" xfId="0" applyFont="1" applyBorder="1" applyAlignment="1">
      <alignment horizontal="left" vertical="center" shrinkToFit="1"/>
    </xf>
    <xf numFmtId="0" fontId="10" fillId="0" borderId="28" xfId="0" applyFont="1" applyBorder="1" applyAlignment="1">
      <alignment horizontal="left" vertical="top"/>
    </xf>
    <xf numFmtId="2" fontId="35" fillId="0" borderId="28" xfId="0" applyNumberFormat="1" applyFont="1" applyBorder="1" applyAlignment="1">
      <alignment horizontal="left" vertical="top" wrapText="1"/>
    </xf>
    <xf numFmtId="2" fontId="35" fillId="0" borderId="17" xfId="0" applyNumberFormat="1" applyFont="1" applyBorder="1" applyAlignment="1">
      <alignment horizontal="left" vertical="top" wrapText="1"/>
    </xf>
    <xf numFmtId="2" fontId="35" fillId="0" borderId="18" xfId="0" applyNumberFormat="1" applyFont="1" applyBorder="1" applyAlignment="1">
      <alignment horizontal="left" vertical="top" wrapText="1"/>
    </xf>
    <xf numFmtId="2" fontId="32" fillId="0" borderId="26" xfId="0" applyNumberFormat="1" applyFont="1" applyBorder="1" applyAlignment="1">
      <alignment vertical="top" wrapText="1"/>
    </xf>
    <xf numFmtId="2" fontId="32" fillId="0" borderId="24" xfId="0" applyNumberFormat="1" applyFont="1" applyBorder="1" applyAlignment="1">
      <alignment vertical="top" wrapText="1"/>
    </xf>
    <xf numFmtId="2" fontId="32" fillId="0" borderId="23" xfId="0" applyNumberFormat="1" applyFont="1" applyBorder="1" applyAlignment="1">
      <alignment vertical="top" wrapText="1"/>
    </xf>
    <xf numFmtId="1" fontId="35" fillId="0" borderId="28" xfId="0" applyNumberFormat="1" applyFont="1" applyBorder="1" applyAlignment="1">
      <alignment horizontal="left" vertical="top" wrapText="1"/>
    </xf>
    <xf numFmtId="1" fontId="35" fillId="0" borderId="17" xfId="0" applyNumberFormat="1" applyFont="1" applyBorder="1" applyAlignment="1">
      <alignment horizontal="left" vertical="top" wrapText="1"/>
    </xf>
    <xf numFmtId="1" fontId="35" fillId="0" borderId="18" xfId="0" applyNumberFormat="1" applyFont="1" applyBorder="1" applyAlignment="1">
      <alignment horizontal="left" vertical="top" wrapText="1"/>
    </xf>
    <xf numFmtId="0" fontId="41" fillId="0" borderId="28" xfId="0" applyFont="1" applyBorder="1" applyAlignment="1">
      <alignment horizontal="left" vertical="top" wrapText="1"/>
    </xf>
    <xf numFmtId="1" fontId="2" fillId="0" borderId="28" xfId="0" applyNumberFormat="1" applyFont="1" applyBorder="1" applyAlignment="1">
      <alignment horizontal="left" vertical="top" wrapText="1"/>
    </xf>
    <xf numFmtId="1" fontId="2" fillId="0" borderId="17" xfId="0" applyNumberFormat="1" applyFont="1" applyBorder="1" applyAlignment="1">
      <alignment horizontal="left" vertical="top" wrapText="1"/>
    </xf>
    <xf numFmtId="1" fontId="2" fillId="0" borderId="18" xfId="0" applyNumberFormat="1" applyFont="1" applyBorder="1" applyAlignment="1">
      <alignment horizontal="left" vertical="top" wrapText="1"/>
    </xf>
    <xf numFmtId="0" fontId="39" fillId="0" borderId="28" xfId="0" applyFont="1" applyBorder="1" applyAlignment="1">
      <alignment horizontal="left" vertical="top" wrapText="1"/>
    </xf>
    <xf numFmtId="0" fontId="10" fillId="0" borderId="14" xfId="0" applyFont="1" applyBorder="1" applyAlignment="1">
      <alignment horizontal="center" vertical="center" wrapText="1"/>
    </xf>
    <xf numFmtId="2" fontId="2" fillId="0" borderId="28" xfId="0" applyNumberFormat="1" applyFont="1" applyBorder="1" applyAlignment="1">
      <alignment horizontal="left" vertical="top" wrapText="1"/>
    </xf>
    <xf numFmtId="2" fontId="2" fillId="0" borderId="17" xfId="0" applyNumberFormat="1" applyFont="1" applyBorder="1" applyAlignment="1">
      <alignment horizontal="left" vertical="top" wrapText="1"/>
    </xf>
    <xf numFmtId="2" fontId="2" fillId="0" borderId="18" xfId="0" applyNumberFormat="1" applyFont="1" applyBorder="1" applyAlignment="1">
      <alignment horizontal="left" vertical="top" wrapText="1"/>
    </xf>
    <xf numFmtId="2" fontId="20" fillId="10" borderId="5" xfId="0" applyNumberFormat="1" applyFont="1" applyFill="1" applyBorder="1" applyAlignment="1">
      <alignment horizontal="left" vertical="center" indent="1"/>
    </xf>
    <xf numFmtId="2" fontId="20" fillId="10" borderId="6" xfId="0" applyNumberFormat="1" applyFont="1" applyFill="1" applyBorder="1" applyAlignment="1">
      <alignment horizontal="left" vertical="center" indent="1"/>
    </xf>
    <xf numFmtId="2" fontId="20" fillId="10" borderId="8" xfId="0" applyNumberFormat="1" applyFont="1" applyFill="1" applyBorder="1" applyAlignment="1">
      <alignment horizontal="left" vertical="center" indent="1"/>
    </xf>
    <xf numFmtId="2" fontId="20" fillId="10" borderId="9" xfId="0" applyNumberFormat="1" applyFont="1" applyFill="1" applyBorder="1" applyAlignment="1">
      <alignment horizontal="left" vertical="center" indent="1"/>
    </xf>
    <xf numFmtId="2" fontId="2" fillId="0" borderId="27" xfId="0" applyNumberFormat="1" applyFont="1" applyBorder="1" applyAlignment="1">
      <alignment horizontal="left" vertical="top"/>
    </xf>
    <xf numFmtId="2" fontId="2" fillId="0" borderId="14" xfId="0" applyNumberFormat="1" applyFont="1" applyBorder="1" applyAlignment="1">
      <alignment horizontal="left" vertical="top"/>
    </xf>
    <xf numFmtId="2" fontId="2" fillId="0" borderId="15" xfId="0" applyNumberFormat="1" applyFont="1" applyBorder="1" applyAlignment="1">
      <alignment horizontal="left" vertical="top"/>
    </xf>
    <xf numFmtId="2" fontId="2" fillId="0" borderId="27" xfId="0" applyNumberFormat="1" applyFont="1" applyBorder="1" applyAlignment="1">
      <alignment horizontal="left" vertical="top" wrapText="1"/>
    </xf>
    <xf numFmtId="2" fontId="2" fillId="0" borderId="14" xfId="0" applyNumberFormat="1" applyFont="1" applyBorder="1" applyAlignment="1">
      <alignment horizontal="left" vertical="top" wrapText="1"/>
    </xf>
    <xf numFmtId="2" fontId="2" fillId="0" borderId="15" xfId="0" applyNumberFormat="1" applyFont="1" applyBorder="1" applyAlignment="1">
      <alignment horizontal="left" vertical="top" wrapText="1"/>
    </xf>
    <xf numFmtId="2" fontId="2" fillId="0" borderId="25" xfId="0" applyNumberFormat="1" applyFont="1" applyBorder="1" applyAlignment="1">
      <alignment vertical="top" wrapText="1"/>
    </xf>
    <xf numFmtId="2" fontId="2" fillId="0" borderId="20" xfId="0" applyNumberFormat="1" applyFont="1" applyBorder="1" applyAlignment="1">
      <alignment vertical="top" wrapText="1"/>
    </xf>
    <xf numFmtId="2" fontId="2" fillId="0" borderId="21" xfId="0" applyNumberFormat="1" applyFont="1" applyBorder="1" applyAlignment="1">
      <alignment vertical="top" wrapText="1"/>
    </xf>
    <xf numFmtId="2" fontId="2" fillId="0" borderId="26" xfId="0" applyNumberFormat="1" applyFont="1" applyBorder="1" applyAlignment="1">
      <alignment vertical="top" wrapText="1"/>
    </xf>
    <xf numFmtId="2" fontId="2" fillId="0" borderId="24" xfId="0" applyNumberFormat="1" applyFont="1" applyBorder="1" applyAlignment="1">
      <alignment vertical="top" wrapText="1"/>
    </xf>
    <xf numFmtId="2" fontId="2" fillId="0" borderId="23" xfId="0" applyNumberFormat="1" applyFont="1" applyBorder="1" applyAlignment="1">
      <alignment vertical="top" wrapText="1"/>
    </xf>
    <xf numFmtId="0" fontId="2" fillId="0" borderId="27" xfId="0" applyFont="1" applyBorder="1" applyAlignment="1">
      <alignment horizontal="left" vertical="top"/>
    </xf>
    <xf numFmtId="0" fontId="2" fillId="0" borderId="14" xfId="0" applyFont="1" applyBorder="1" applyAlignment="1">
      <alignment horizontal="left" vertical="top"/>
    </xf>
    <xf numFmtId="0" fontId="2" fillId="0" borderId="15" xfId="0" applyFont="1" applyBorder="1" applyAlignment="1">
      <alignment horizontal="left" vertical="top"/>
    </xf>
    <xf numFmtId="166" fontId="2" fillId="0" borderId="32" xfId="0" applyNumberFormat="1" applyFont="1" applyBorder="1" applyAlignment="1">
      <alignment horizontal="left" vertical="top" wrapText="1"/>
    </xf>
    <xf numFmtId="166" fontId="2" fillId="0" borderId="0" xfId="0" applyNumberFormat="1" applyFont="1" applyAlignment="1">
      <alignment horizontal="left" vertical="top" wrapText="1"/>
    </xf>
    <xf numFmtId="166" fontId="2" fillId="0" borderId="33" xfId="0" applyNumberFormat="1" applyFont="1" applyBorder="1" applyAlignment="1">
      <alignment horizontal="left" vertical="top" wrapText="1"/>
    </xf>
  </cellXfs>
  <cellStyles count="1">
    <cellStyle name="Normal" xfId="0" builtinId="0"/>
  </cellStyles>
  <dxfs count="83">
    <dxf>
      <font>
        <b val="0"/>
        <i val="0"/>
        <strike val="0"/>
        <condense val="0"/>
        <extend val="0"/>
        <outline val="0"/>
        <shadow val="0"/>
        <u val="none"/>
        <vertAlign val="baseline"/>
        <sz val="9"/>
        <color indexed="8"/>
        <name val="Calibri"/>
        <family val="2"/>
        <scheme val="none"/>
      </font>
      <alignment horizontal="left" vertical="center" textRotation="0" wrapText="1" indent="0" justifyLastLine="0" shrinkToFit="0" readingOrder="0"/>
      <border diagonalUp="0" diagonalDown="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left style="hair">
          <color theme="0" tint="-0.34998626667073579"/>
        </left>
        <right/>
        <top/>
        <bottom/>
        <vertical/>
        <horizontal/>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minor"/>
      </font>
      <alignment horizontal="center"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alignment horizontal="center"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rgb="FFFF0000"/>
        <name val="Calibri"/>
        <family val="2"/>
        <scheme val="none"/>
      </font>
      <numFmt numFmtId="30" formatCode="@"/>
      <alignment horizontal="center"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auto="1"/>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indexed="8"/>
        <name val="Calibri"/>
        <family val="2"/>
        <scheme val="none"/>
      </font>
      <alignment horizontal="left"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indexed="8"/>
        <name val="Calibri"/>
        <family val="2"/>
        <scheme val="none"/>
      </font>
      <alignment horizontal="center"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indexed="8"/>
        <name val="Calibri"/>
        <family val="2"/>
        <scheme val="none"/>
      </font>
      <numFmt numFmtId="165" formatCode="0.00&quot; m²&quot;"/>
      <alignment horizontal="center"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indexed="8"/>
        <name val="Calibri"/>
        <family val="2"/>
        <scheme val="none"/>
      </font>
      <alignment horizontal="center" vertical="center" textRotation="0" wrapText="1" indent="0" justifyLastLine="0" shrinkToFit="0" readingOrder="0"/>
      <border diagonalUp="0" diagonalDown="0" outline="0">
        <left style="hair">
          <color theme="0" tint="-0.34998626667073579"/>
        </left>
        <right style="hair">
          <color theme="0" tint="-0.34998626667073579"/>
        </right>
        <top/>
        <bottom/>
      </border>
    </dxf>
    <dxf>
      <font>
        <b val="0"/>
        <i val="0"/>
        <strike val="0"/>
        <condense val="0"/>
        <extend val="0"/>
        <outline val="0"/>
        <shadow val="0"/>
        <u val="none"/>
        <vertAlign val="baseline"/>
        <sz val="9"/>
        <color auto="1"/>
        <name val="Calibri"/>
        <family val="2"/>
        <scheme val="none"/>
      </font>
      <alignment horizontal="left" vertical="center" textRotation="0" wrapText="1" indent="0" justifyLastLine="0" shrinkToFit="0" readingOrder="0"/>
      <border diagonalUp="0" diagonalDown="0" outline="0">
        <left/>
        <right style="hair">
          <color theme="0" tint="-0.34998626667073579"/>
        </right>
        <top/>
        <bottom/>
      </border>
    </dxf>
    <dxf>
      <font>
        <b/>
        <i val="0"/>
        <strike val="0"/>
        <condense val="0"/>
        <extend val="0"/>
        <outline val="0"/>
        <shadow val="0"/>
        <u val="none"/>
        <vertAlign val="baseline"/>
        <sz val="12"/>
        <color indexed="8"/>
        <name val="Calibri"/>
        <family val="2"/>
        <scheme val="none"/>
      </font>
      <alignment horizontal="left" vertical="center" textRotation="0" wrapText="1" indent="0" justifyLastLine="0" shrinkToFit="0" readingOrder="0"/>
    </dxf>
    <dxf>
      <font>
        <b/>
        <i val="0"/>
        <strike val="0"/>
        <condense val="0"/>
        <extend val="0"/>
        <outline val="0"/>
        <shadow val="0"/>
        <u val="none"/>
        <vertAlign val="baseline"/>
        <sz val="9"/>
        <color indexed="8"/>
        <name val="Calibri"/>
        <family val="2"/>
        <scheme val="none"/>
      </font>
      <alignment horizontal="left" vertical="center" textRotation="0" wrapText="1" indent="0" justifyLastLine="0" shrinkToFit="0" readingOrder="0"/>
      <border diagonalUp="0" diagonalDown="0" outline="0">
        <left style="thin">
          <color theme="0"/>
        </left>
        <right/>
        <top style="thin">
          <color theme="0"/>
        </top>
        <bottom style="thin">
          <color theme="0"/>
        </bottom>
      </border>
    </dxf>
    <dxf>
      <font>
        <b val="0"/>
        <i val="0"/>
        <strike val="0"/>
        <condense val="0"/>
        <extend val="0"/>
        <outline val="0"/>
        <shadow val="0"/>
        <u val="none"/>
        <vertAlign val="baseline"/>
        <sz val="9"/>
        <color indexed="8"/>
        <name val="Calibri"/>
        <family val="2"/>
        <scheme val="none"/>
      </font>
      <alignment horizontal="left" vertical="center" textRotation="0" wrapText="1" indent="0" justifyLastLine="0" shrinkToFit="0" readingOrder="0"/>
    </dxf>
    <dxf>
      <font>
        <b val="0"/>
        <i val="0"/>
        <strike val="0"/>
        <condense val="0"/>
        <extend val="0"/>
        <outline val="0"/>
        <shadow val="0"/>
        <u val="none"/>
        <vertAlign val="baseline"/>
        <sz val="9"/>
        <color theme="0"/>
        <name val="Calibri"/>
        <family val="2"/>
        <scheme val="none"/>
      </font>
      <fill>
        <patternFill patternType="solid">
          <fgColor indexed="64"/>
          <bgColor theme="1" tint="0.34998626667073579"/>
        </patternFill>
      </fill>
      <alignment horizontal="center" vertical="center" textRotation="0" wrapText="1" indent="0" justifyLastLine="0" shrinkToFit="0" readingOrder="0"/>
    </dxf>
    <dxf>
      <font>
        <b val="0"/>
        <i val="0"/>
        <strike val="0"/>
        <condense val="0"/>
        <extend val="0"/>
        <outline val="0"/>
        <shadow val="0"/>
        <u val="none"/>
        <vertAlign val="baseline"/>
        <sz val="10"/>
        <color rgb="FFC0000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rgb="FFC0000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rgb="FFC00000"/>
        <name val="Calibri"/>
        <family val="2"/>
        <scheme val="minor"/>
      </font>
      <fill>
        <patternFill patternType="solid">
          <fgColor indexed="64"/>
          <bgColor theme="8" tint="-0.249977111117893"/>
        </patternFill>
      </fill>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0"/>
        <name val="Calibri"/>
        <family val="2"/>
        <scheme val="minor"/>
      </font>
      <fill>
        <patternFill patternType="solid">
          <fgColor indexed="64"/>
          <bgColor theme="0" tint="-0.499984740745262"/>
        </patternFill>
      </fill>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0"/>
        <name val="Calibri"/>
        <family val="2"/>
        <scheme val="minor"/>
      </font>
      <fill>
        <patternFill patternType="solid">
          <fgColor indexed="64"/>
          <bgColor theme="0" tint="-0.499984740745262"/>
        </patternFill>
      </fill>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0"/>
        <name val="Calibri"/>
        <family val="2"/>
        <scheme val="minor"/>
      </font>
      <fill>
        <patternFill patternType="solid">
          <fgColor indexed="64"/>
          <bgColor rgb="FF33CC33"/>
        </patternFill>
      </fill>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0"/>
        <name val="Calibri"/>
        <family val="2"/>
        <scheme val="minor"/>
      </font>
      <fill>
        <patternFill patternType="solid">
          <fgColor indexed="64"/>
          <bgColor theme="8"/>
        </patternFill>
      </fill>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0"/>
        <name val="Calibri"/>
        <family val="2"/>
        <scheme val="minor"/>
      </font>
      <fill>
        <patternFill patternType="solid">
          <fgColor indexed="64"/>
          <bgColor theme="7" tint="-0.249977111117893"/>
        </patternFill>
      </fill>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0"/>
        <name val="Calibri"/>
        <family val="2"/>
        <scheme val="minor"/>
      </font>
      <fill>
        <patternFill patternType="solid">
          <fgColor indexed="64"/>
          <bgColor theme="7" tint="-0.499984740745262"/>
        </patternFill>
      </fill>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auto="1"/>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0"/>
        <color theme="0"/>
        <name val="Calibri"/>
        <family val="2"/>
        <scheme val="minor"/>
      </font>
      <fill>
        <patternFill patternType="solid">
          <fgColor indexed="64"/>
          <bgColor theme="7" tint="-0.499984740745262"/>
        </patternFill>
      </fill>
      <alignment horizontal="left" vertical="bottom" textRotation="0" wrapText="0" indent="0" justifyLastLine="0" shrinkToFit="0" readingOrder="0"/>
    </dxf>
  </dxfs>
  <tableStyles count="0" defaultTableStyle="TableStyleMedium2" defaultPivotStyle="PivotStyleLight16"/>
  <colors>
    <mruColors>
      <color rgb="FF99CCFF"/>
      <color rgb="FFD3F9FD"/>
      <color rgb="FF76E6B9"/>
      <color rgb="FF33CCCC"/>
      <color rgb="FFEAB3F7"/>
      <color rgb="FFC233F5"/>
      <color rgb="FFB20EEC"/>
      <color rgb="FF76B531"/>
      <color rgb="FFD874F0"/>
      <color rgb="FFC530E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customXml" Target="../customXml/item3.xml"/><Relationship Id="rId5" Type="http://schemas.openxmlformats.org/officeDocument/2006/relationships/worksheet" Target="worksheets/sheet5.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customXml" Target="../customXml/item4.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theme" Target="theme/theme1.xml"/><Relationship Id="rId148"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styles" Target="styles.xml"/><Relationship Id="rId90" Type="http://schemas.openxmlformats.org/officeDocument/2006/relationships/worksheet" Target="worksheets/sheet90.xml"/></Relationships>
</file>

<file path=xl/drawings/_rels/drawing1.xml.rels><?xml version="1.0" encoding="UTF-8" standalone="yes"?>
<Relationships xmlns="http://schemas.openxmlformats.org/package/2006/relationships"><Relationship Id="rId1" Type="http://schemas.openxmlformats.org/officeDocument/2006/relationships/hyperlink" Target="#BDD!A1"/></Relationships>
</file>

<file path=xl/drawings/_rels/drawing2.xml.rels><?xml version="1.0" encoding="UTF-8" standalone="yes"?>
<Relationships xmlns="http://schemas.openxmlformats.org/package/2006/relationships"><Relationship Id="rId1" Type="http://schemas.openxmlformats.org/officeDocument/2006/relationships/hyperlink" Target="#BDD!A1"/></Relationships>
</file>

<file path=xl/drawings/_rels/drawing3.xml.rels><?xml version="1.0" encoding="UTF-8" standalone="yes"?>
<Relationships xmlns="http://schemas.openxmlformats.org/package/2006/relationships"><Relationship Id="rId1" Type="http://schemas.openxmlformats.org/officeDocument/2006/relationships/hyperlink" Target="#BDD!A1"/></Relationships>
</file>

<file path=xl/drawings/_rels/drawing4.xml.rels><?xml version="1.0" encoding="UTF-8" standalone="yes"?>
<Relationships xmlns="http://schemas.openxmlformats.org/package/2006/relationships"><Relationship Id="rId1" Type="http://schemas.openxmlformats.org/officeDocument/2006/relationships/hyperlink" Target="#BDD!A1"/></Relationships>
</file>

<file path=xl/drawings/_rels/drawing5.xml.rels><?xml version="1.0" encoding="UTF-8" standalone="yes"?>
<Relationships xmlns="http://schemas.openxmlformats.org/package/2006/relationships"><Relationship Id="rId1" Type="http://schemas.openxmlformats.org/officeDocument/2006/relationships/hyperlink" Target="#BDD!A1"/></Relationships>
</file>

<file path=xl/drawings/_rels/drawing6.xml.rels><?xml version="1.0" encoding="UTF-8" standalone="yes"?>
<Relationships xmlns="http://schemas.openxmlformats.org/package/2006/relationships"><Relationship Id="rId1" Type="http://schemas.openxmlformats.org/officeDocument/2006/relationships/hyperlink" Target="#BDD!A1"/></Relationships>
</file>

<file path=xl/drawings/_rels/drawing7.xml.rels><?xml version="1.0" encoding="UTF-8" standalone="yes"?>
<Relationships xmlns="http://schemas.openxmlformats.org/package/2006/relationships"><Relationship Id="rId1" Type="http://schemas.openxmlformats.org/officeDocument/2006/relationships/hyperlink" Target="#BDD!A1"/></Relationships>
</file>

<file path=xl/drawings/_rels/drawing8.xml.rels><?xml version="1.0" encoding="UTF-8" standalone="yes"?>
<Relationships xmlns="http://schemas.openxmlformats.org/package/2006/relationships"><Relationship Id="rId1" Type="http://schemas.openxmlformats.org/officeDocument/2006/relationships/hyperlink" Target="#BDD!A1"/></Relationships>
</file>

<file path=xl/drawings/_rels/drawing9.xml.rels><?xml version="1.0" encoding="UTF-8" standalone="yes"?>
<Relationships xmlns="http://schemas.openxmlformats.org/package/2006/relationships"><Relationship Id="rId1" Type="http://schemas.openxmlformats.org/officeDocument/2006/relationships/hyperlink" Target="#BDD!A1"/></Relationships>
</file>

<file path=xl/drawings/_rels/drawing10.xml.rels><?xml version="1.0" encoding="UTF-8" standalone="yes"?>
<Relationships xmlns="http://schemas.openxmlformats.org/package/2006/relationships"><Relationship Id="rId1" Type="http://schemas.openxmlformats.org/officeDocument/2006/relationships/hyperlink" Target="#BDD!A1"/></Relationships>
</file>

<file path=xl/drawings/_rels/drawing11.xml.rels><?xml version="1.0" encoding="UTF-8" standalone="yes"?>
<Relationships xmlns="http://schemas.openxmlformats.org/package/2006/relationships"><Relationship Id="rId1" Type="http://schemas.openxmlformats.org/officeDocument/2006/relationships/hyperlink" Target="#BDD!A1"/></Relationships>
</file>

<file path=xl/drawings/_rels/drawing12.xml.rels><?xml version="1.0" encoding="UTF-8" standalone="yes"?>
<Relationships xmlns="http://schemas.openxmlformats.org/package/2006/relationships"><Relationship Id="rId1" Type="http://schemas.openxmlformats.org/officeDocument/2006/relationships/hyperlink" Target="#BDD!A1"/></Relationships>
</file>

<file path=xl/drawings/_rels/drawing13.xml.rels><?xml version="1.0" encoding="UTF-8" standalone="yes"?>
<Relationships xmlns="http://schemas.openxmlformats.org/package/2006/relationships"><Relationship Id="rId1" Type="http://schemas.openxmlformats.org/officeDocument/2006/relationships/hyperlink" Target="#BDD!A1"/></Relationships>
</file>

<file path=xl/drawings/_rels/drawing14.xml.rels><?xml version="1.0" encoding="UTF-8" standalone="yes"?>
<Relationships xmlns="http://schemas.openxmlformats.org/package/2006/relationships"><Relationship Id="rId1" Type="http://schemas.openxmlformats.org/officeDocument/2006/relationships/hyperlink" Target="#BDD!A1"/></Relationships>
</file>

<file path=xl/drawings/_rels/drawing15.xml.rels><?xml version="1.0" encoding="UTF-8" standalone="yes"?>
<Relationships xmlns="http://schemas.openxmlformats.org/package/2006/relationships"><Relationship Id="rId1" Type="http://schemas.openxmlformats.org/officeDocument/2006/relationships/hyperlink" Target="#BDD!A1"/></Relationships>
</file>

<file path=xl/drawings/_rels/drawing16.xml.rels><?xml version="1.0" encoding="UTF-8" standalone="yes"?>
<Relationships xmlns="http://schemas.openxmlformats.org/package/2006/relationships"><Relationship Id="rId1" Type="http://schemas.openxmlformats.org/officeDocument/2006/relationships/hyperlink" Target="#BDD!A1"/></Relationships>
</file>

<file path=xl/drawings/_rels/drawing17.xml.rels><?xml version="1.0" encoding="UTF-8" standalone="yes"?>
<Relationships xmlns="http://schemas.openxmlformats.org/package/2006/relationships"><Relationship Id="rId1" Type="http://schemas.openxmlformats.org/officeDocument/2006/relationships/hyperlink" Target="#BDD!A1"/></Relationships>
</file>

<file path=xl/drawings/_rels/drawing18.xml.rels><?xml version="1.0" encoding="UTF-8" standalone="yes"?>
<Relationships xmlns="http://schemas.openxmlformats.org/package/2006/relationships"><Relationship Id="rId1" Type="http://schemas.openxmlformats.org/officeDocument/2006/relationships/hyperlink" Target="#BDD!A1"/></Relationships>
</file>

<file path=xl/drawings/_rels/drawing19.xml.rels><?xml version="1.0" encoding="UTF-8" standalone="yes"?>
<Relationships xmlns="http://schemas.openxmlformats.org/package/2006/relationships"><Relationship Id="rId1" Type="http://schemas.openxmlformats.org/officeDocument/2006/relationships/hyperlink" Target="#BDD!A1"/></Relationships>
</file>

<file path=xl/drawings/_rels/drawing20.xml.rels><?xml version="1.0" encoding="UTF-8" standalone="yes"?>
<Relationships xmlns="http://schemas.openxmlformats.org/package/2006/relationships"><Relationship Id="rId1" Type="http://schemas.openxmlformats.org/officeDocument/2006/relationships/hyperlink" Target="#BDD!A1"/></Relationships>
</file>

<file path=xl/drawings/_rels/drawing21.xml.rels><?xml version="1.0" encoding="UTF-8" standalone="yes"?>
<Relationships xmlns="http://schemas.openxmlformats.org/package/2006/relationships"><Relationship Id="rId1" Type="http://schemas.openxmlformats.org/officeDocument/2006/relationships/hyperlink" Target="#BDD!A1"/></Relationships>
</file>

<file path=xl/drawings/_rels/drawing22.xml.rels><?xml version="1.0" encoding="UTF-8" standalone="yes"?>
<Relationships xmlns="http://schemas.openxmlformats.org/package/2006/relationships"><Relationship Id="rId1" Type="http://schemas.openxmlformats.org/officeDocument/2006/relationships/hyperlink" Target="#BDD!A1"/></Relationships>
</file>

<file path=xl/drawings/_rels/drawing23.xml.rels><?xml version="1.0" encoding="UTF-8" standalone="yes"?>
<Relationships xmlns="http://schemas.openxmlformats.org/package/2006/relationships"><Relationship Id="rId1" Type="http://schemas.openxmlformats.org/officeDocument/2006/relationships/hyperlink" Target="#BDD!A1"/></Relationships>
</file>

<file path=xl/drawings/_rels/drawing24.xml.rels><?xml version="1.0" encoding="UTF-8" standalone="yes"?>
<Relationships xmlns="http://schemas.openxmlformats.org/package/2006/relationships"><Relationship Id="rId1" Type="http://schemas.openxmlformats.org/officeDocument/2006/relationships/hyperlink" Target="#BDD!A1"/></Relationships>
</file>

<file path=xl/drawings/_rels/drawing25.xml.rels><?xml version="1.0" encoding="UTF-8" standalone="yes"?>
<Relationships xmlns="http://schemas.openxmlformats.org/package/2006/relationships"><Relationship Id="rId1" Type="http://schemas.openxmlformats.org/officeDocument/2006/relationships/hyperlink" Target="#BDD!A1"/></Relationships>
</file>

<file path=xl/drawings/_rels/drawing26.xml.rels><?xml version="1.0" encoding="UTF-8" standalone="yes"?>
<Relationships xmlns="http://schemas.openxmlformats.org/package/2006/relationships"><Relationship Id="rId1" Type="http://schemas.openxmlformats.org/officeDocument/2006/relationships/hyperlink" Target="#BDD!A1"/></Relationships>
</file>

<file path=xl/drawings/_rels/drawing27.xml.rels><?xml version="1.0" encoding="UTF-8" standalone="yes"?>
<Relationships xmlns="http://schemas.openxmlformats.org/package/2006/relationships"><Relationship Id="rId1" Type="http://schemas.openxmlformats.org/officeDocument/2006/relationships/hyperlink" Target="#BDD!A1"/></Relationships>
</file>

<file path=xl/drawings/_rels/drawing28.xml.rels><?xml version="1.0" encoding="UTF-8" standalone="yes"?>
<Relationships xmlns="http://schemas.openxmlformats.org/package/2006/relationships"><Relationship Id="rId1" Type="http://schemas.openxmlformats.org/officeDocument/2006/relationships/hyperlink" Target="#BDD!A1"/></Relationships>
</file>

<file path=xl/drawings/_rels/drawing29.xml.rels><?xml version="1.0" encoding="UTF-8" standalone="yes"?>
<Relationships xmlns="http://schemas.openxmlformats.org/package/2006/relationships"><Relationship Id="rId1" Type="http://schemas.openxmlformats.org/officeDocument/2006/relationships/hyperlink" Target="#BDD!A1"/></Relationships>
</file>

<file path=xl/drawings/_rels/drawing30.xml.rels><?xml version="1.0" encoding="UTF-8" standalone="yes"?>
<Relationships xmlns="http://schemas.openxmlformats.org/package/2006/relationships"><Relationship Id="rId1" Type="http://schemas.openxmlformats.org/officeDocument/2006/relationships/hyperlink" Target="#BDD!A1"/></Relationships>
</file>

<file path=xl/drawings/_rels/drawing31.xml.rels><?xml version="1.0" encoding="UTF-8" standalone="yes"?>
<Relationships xmlns="http://schemas.openxmlformats.org/package/2006/relationships"><Relationship Id="rId1" Type="http://schemas.openxmlformats.org/officeDocument/2006/relationships/hyperlink" Target="#BDD!A1"/></Relationships>
</file>

<file path=xl/drawings/_rels/drawing32.xml.rels><?xml version="1.0" encoding="UTF-8" standalone="yes"?>
<Relationships xmlns="http://schemas.openxmlformats.org/package/2006/relationships"><Relationship Id="rId1" Type="http://schemas.openxmlformats.org/officeDocument/2006/relationships/hyperlink" Target="#BDD!A1"/></Relationships>
</file>

<file path=xl/drawings/_rels/drawing33.xml.rels><?xml version="1.0" encoding="UTF-8" standalone="yes"?>
<Relationships xmlns="http://schemas.openxmlformats.org/package/2006/relationships"><Relationship Id="rId1" Type="http://schemas.openxmlformats.org/officeDocument/2006/relationships/hyperlink" Target="#BDD!A1"/></Relationships>
</file>

<file path=xl/drawings/_rels/drawing34.xml.rels><?xml version="1.0" encoding="UTF-8" standalone="yes"?>
<Relationships xmlns="http://schemas.openxmlformats.org/package/2006/relationships"><Relationship Id="rId1" Type="http://schemas.openxmlformats.org/officeDocument/2006/relationships/hyperlink" Target="#BDD!A1"/></Relationships>
</file>

<file path=xl/drawings/_rels/drawing35.xml.rels><?xml version="1.0" encoding="UTF-8" standalone="yes"?>
<Relationships xmlns="http://schemas.openxmlformats.org/package/2006/relationships"><Relationship Id="rId1" Type="http://schemas.openxmlformats.org/officeDocument/2006/relationships/hyperlink" Target="#BDD!A1"/></Relationships>
</file>

<file path=xl/drawings/_rels/drawing36.xml.rels><?xml version="1.0" encoding="UTF-8" standalone="yes"?>
<Relationships xmlns="http://schemas.openxmlformats.org/package/2006/relationships"><Relationship Id="rId1" Type="http://schemas.openxmlformats.org/officeDocument/2006/relationships/hyperlink" Target="#BDD!A1"/></Relationships>
</file>

<file path=xl/drawings/_rels/drawing37.xml.rels><?xml version="1.0" encoding="UTF-8" standalone="yes"?>
<Relationships xmlns="http://schemas.openxmlformats.org/package/2006/relationships"><Relationship Id="rId1" Type="http://schemas.openxmlformats.org/officeDocument/2006/relationships/hyperlink" Target="#BDD!A1"/></Relationships>
</file>

<file path=xl/drawings/_rels/drawing38.xml.rels><?xml version="1.0" encoding="UTF-8" standalone="yes"?>
<Relationships xmlns="http://schemas.openxmlformats.org/package/2006/relationships"><Relationship Id="rId1" Type="http://schemas.openxmlformats.org/officeDocument/2006/relationships/hyperlink" Target="#BDD!A1"/></Relationships>
</file>

<file path=xl/drawings/_rels/drawing39.xml.rels><?xml version="1.0" encoding="UTF-8" standalone="yes"?>
<Relationships xmlns="http://schemas.openxmlformats.org/package/2006/relationships"><Relationship Id="rId1" Type="http://schemas.openxmlformats.org/officeDocument/2006/relationships/hyperlink" Target="#BDD!A1"/></Relationships>
</file>

<file path=xl/drawings/_rels/drawing40.xml.rels><?xml version="1.0" encoding="UTF-8" standalone="yes"?>
<Relationships xmlns="http://schemas.openxmlformats.org/package/2006/relationships"><Relationship Id="rId1" Type="http://schemas.openxmlformats.org/officeDocument/2006/relationships/hyperlink" Target="#BDD!A1"/></Relationships>
</file>

<file path=xl/drawings/_rels/drawing41.xml.rels><?xml version="1.0" encoding="UTF-8" standalone="yes"?>
<Relationships xmlns="http://schemas.openxmlformats.org/package/2006/relationships"><Relationship Id="rId1" Type="http://schemas.openxmlformats.org/officeDocument/2006/relationships/hyperlink" Target="#BDD!A1"/></Relationships>
</file>

<file path=xl/drawings/_rels/drawing42.xml.rels><?xml version="1.0" encoding="UTF-8" standalone="yes"?>
<Relationships xmlns="http://schemas.openxmlformats.org/package/2006/relationships"><Relationship Id="rId1" Type="http://schemas.openxmlformats.org/officeDocument/2006/relationships/hyperlink" Target="#BDD!A1"/></Relationships>
</file>

<file path=xl/drawings/_rels/drawing43.xml.rels><?xml version="1.0" encoding="UTF-8" standalone="yes"?>
<Relationships xmlns="http://schemas.openxmlformats.org/package/2006/relationships"><Relationship Id="rId1" Type="http://schemas.openxmlformats.org/officeDocument/2006/relationships/hyperlink" Target="#BDD!A1"/></Relationships>
</file>

<file path=xl/drawings/_rels/drawing44.xml.rels><?xml version="1.0" encoding="UTF-8" standalone="yes"?>
<Relationships xmlns="http://schemas.openxmlformats.org/package/2006/relationships"><Relationship Id="rId1" Type="http://schemas.openxmlformats.org/officeDocument/2006/relationships/hyperlink" Target="#BDD!A1"/></Relationships>
</file>

<file path=xl/drawings/_rels/drawing45.xml.rels><?xml version="1.0" encoding="UTF-8" standalone="yes"?>
<Relationships xmlns="http://schemas.openxmlformats.org/package/2006/relationships"><Relationship Id="rId1" Type="http://schemas.openxmlformats.org/officeDocument/2006/relationships/hyperlink" Target="#BDD!A1"/></Relationships>
</file>

<file path=xl/drawings/_rels/drawing46.xml.rels><?xml version="1.0" encoding="UTF-8" standalone="yes"?>
<Relationships xmlns="http://schemas.openxmlformats.org/package/2006/relationships"><Relationship Id="rId1" Type="http://schemas.openxmlformats.org/officeDocument/2006/relationships/hyperlink" Target="#BDD!A1"/></Relationships>
</file>

<file path=xl/drawings/_rels/drawing47.xml.rels><?xml version="1.0" encoding="UTF-8" standalone="yes"?>
<Relationships xmlns="http://schemas.openxmlformats.org/package/2006/relationships"><Relationship Id="rId1" Type="http://schemas.openxmlformats.org/officeDocument/2006/relationships/hyperlink" Target="#BDD!A1"/></Relationships>
</file>

<file path=xl/drawings/_rels/drawing48.xml.rels><?xml version="1.0" encoding="UTF-8" standalone="yes"?>
<Relationships xmlns="http://schemas.openxmlformats.org/package/2006/relationships"><Relationship Id="rId1" Type="http://schemas.openxmlformats.org/officeDocument/2006/relationships/hyperlink" Target="#BDD!A1"/></Relationships>
</file>

<file path=xl/drawings/_rels/drawing49.xml.rels><?xml version="1.0" encoding="UTF-8" standalone="yes"?>
<Relationships xmlns="http://schemas.openxmlformats.org/package/2006/relationships"><Relationship Id="rId1" Type="http://schemas.openxmlformats.org/officeDocument/2006/relationships/hyperlink" Target="#BDD!A1"/></Relationships>
</file>

<file path=xl/drawings/_rels/drawing50.xml.rels><?xml version="1.0" encoding="UTF-8" standalone="yes"?>
<Relationships xmlns="http://schemas.openxmlformats.org/package/2006/relationships"><Relationship Id="rId1" Type="http://schemas.openxmlformats.org/officeDocument/2006/relationships/hyperlink" Target="#BDD!A1"/></Relationships>
</file>

<file path=xl/drawings/_rels/drawing51.xml.rels><?xml version="1.0" encoding="UTF-8" standalone="yes"?>
<Relationships xmlns="http://schemas.openxmlformats.org/package/2006/relationships"><Relationship Id="rId1" Type="http://schemas.openxmlformats.org/officeDocument/2006/relationships/hyperlink" Target="#BDD!A1"/></Relationships>
</file>

<file path=xl/drawings/_rels/drawing52.xml.rels><?xml version="1.0" encoding="UTF-8" standalone="yes"?>
<Relationships xmlns="http://schemas.openxmlformats.org/package/2006/relationships"><Relationship Id="rId1" Type="http://schemas.openxmlformats.org/officeDocument/2006/relationships/hyperlink" Target="#BDD!A1"/></Relationships>
</file>

<file path=xl/drawings/_rels/drawing53.xml.rels><?xml version="1.0" encoding="UTF-8" standalone="yes"?>
<Relationships xmlns="http://schemas.openxmlformats.org/package/2006/relationships"><Relationship Id="rId1" Type="http://schemas.openxmlformats.org/officeDocument/2006/relationships/hyperlink" Target="#BDD!A1"/></Relationships>
</file>

<file path=xl/drawings/_rels/drawing54.xml.rels><?xml version="1.0" encoding="UTF-8" standalone="yes"?>
<Relationships xmlns="http://schemas.openxmlformats.org/package/2006/relationships"><Relationship Id="rId1" Type="http://schemas.openxmlformats.org/officeDocument/2006/relationships/hyperlink" Target="#BDD!A1"/></Relationships>
</file>

<file path=xl/drawings/_rels/drawing55.xml.rels><?xml version="1.0" encoding="UTF-8" standalone="yes"?>
<Relationships xmlns="http://schemas.openxmlformats.org/package/2006/relationships"><Relationship Id="rId1" Type="http://schemas.openxmlformats.org/officeDocument/2006/relationships/hyperlink" Target="#BDD!A1"/></Relationships>
</file>

<file path=xl/drawings/_rels/drawing56.xml.rels><?xml version="1.0" encoding="UTF-8" standalone="yes"?>
<Relationships xmlns="http://schemas.openxmlformats.org/package/2006/relationships"><Relationship Id="rId1" Type="http://schemas.openxmlformats.org/officeDocument/2006/relationships/hyperlink" Target="#BDD!A1"/></Relationships>
</file>

<file path=xl/drawings/_rels/drawing57.xml.rels><?xml version="1.0" encoding="UTF-8" standalone="yes"?>
<Relationships xmlns="http://schemas.openxmlformats.org/package/2006/relationships"><Relationship Id="rId1" Type="http://schemas.openxmlformats.org/officeDocument/2006/relationships/hyperlink" Target="#BDD!A1"/></Relationships>
</file>

<file path=xl/drawings/_rels/drawing58.xml.rels><?xml version="1.0" encoding="UTF-8" standalone="yes"?>
<Relationships xmlns="http://schemas.openxmlformats.org/package/2006/relationships"><Relationship Id="rId1" Type="http://schemas.openxmlformats.org/officeDocument/2006/relationships/hyperlink" Target="#BDD!A1"/></Relationships>
</file>

<file path=xl/drawings/_rels/drawing59.xml.rels><?xml version="1.0" encoding="UTF-8" standalone="yes"?>
<Relationships xmlns="http://schemas.openxmlformats.org/package/2006/relationships"><Relationship Id="rId1" Type="http://schemas.openxmlformats.org/officeDocument/2006/relationships/hyperlink" Target="#BDD!A1"/></Relationships>
</file>

<file path=xl/drawings/_rels/drawing60.xml.rels><?xml version="1.0" encoding="UTF-8" standalone="yes"?>
<Relationships xmlns="http://schemas.openxmlformats.org/package/2006/relationships"><Relationship Id="rId1" Type="http://schemas.openxmlformats.org/officeDocument/2006/relationships/hyperlink" Target="#BDD!A1"/></Relationships>
</file>

<file path=xl/drawings/_rels/drawing61.xml.rels><?xml version="1.0" encoding="UTF-8" standalone="yes"?>
<Relationships xmlns="http://schemas.openxmlformats.org/package/2006/relationships"><Relationship Id="rId1" Type="http://schemas.openxmlformats.org/officeDocument/2006/relationships/hyperlink" Target="#BDD!A1"/></Relationships>
</file>

<file path=xl/drawings/_rels/drawing62.xml.rels><?xml version="1.0" encoding="UTF-8" standalone="yes"?>
<Relationships xmlns="http://schemas.openxmlformats.org/package/2006/relationships"><Relationship Id="rId1" Type="http://schemas.openxmlformats.org/officeDocument/2006/relationships/hyperlink" Target="#BDD!A1"/></Relationships>
</file>

<file path=xl/drawings/_rels/drawing63.xml.rels><?xml version="1.0" encoding="UTF-8" standalone="yes"?>
<Relationships xmlns="http://schemas.openxmlformats.org/package/2006/relationships"><Relationship Id="rId1" Type="http://schemas.openxmlformats.org/officeDocument/2006/relationships/hyperlink" Target="#BDD!A1"/></Relationships>
</file>

<file path=xl/drawings/_rels/drawing64.xml.rels><?xml version="1.0" encoding="UTF-8" standalone="yes"?>
<Relationships xmlns="http://schemas.openxmlformats.org/package/2006/relationships"><Relationship Id="rId1" Type="http://schemas.openxmlformats.org/officeDocument/2006/relationships/hyperlink" Target="#BDD!A1"/></Relationships>
</file>

<file path=xl/drawings/_rels/drawing65.xml.rels><?xml version="1.0" encoding="UTF-8" standalone="yes"?>
<Relationships xmlns="http://schemas.openxmlformats.org/package/2006/relationships"><Relationship Id="rId1" Type="http://schemas.openxmlformats.org/officeDocument/2006/relationships/hyperlink" Target="#BDD!A1"/></Relationships>
</file>

<file path=xl/drawings/_rels/drawing66.xml.rels><?xml version="1.0" encoding="UTF-8" standalone="yes"?>
<Relationships xmlns="http://schemas.openxmlformats.org/package/2006/relationships"><Relationship Id="rId1" Type="http://schemas.openxmlformats.org/officeDocument/2006/relationships/hyperlink" Target="#BDD!A1"/></Relationships>
</file>

<file path=xl/drawings/_rels/drawing67.xml.rels><?xml version="1.0" encoding="UTF-8" standalone="yes"?>
<Relationships xmlns="http://schemas.openxmlformats.org/package/2006/relationships"><Relationship Id="rId1" Type="http://schemas.openxmlformats.org/officeDocument/2006/relationships/hyperlink" Target="#BDD!A1"/></Relationships>
</file>

<file path=xl/drawings/_rels/drawing68.xml.rels><?xml version="1.0" encoding="UTF-8" standalone="yes"?>
<Relationships xmlns="http://schemas.openxmlformats.org/package/2006/relationships"><Relationship Id="rId1" Type="http://schemas.openxmlformats.org/officeDocument/2006/relationships/hyperlink" Target="#BDD!A1"/></Relationships>
</file>

<file path=xl/drawings/_rels/drawing69.xml.rels><?xml version="1.0" encoding="UTF-8" standalone="yes"?>
<Relationships xmlns="http://schemas.openxmlformats.org/package/2006/relationships"><Relationship Id="rId1" Type="http://schemas.openxmlformats.org/officeDocument/2006/relationships/hyperlink" Target="#BDD!A1"/></Relationships>
</file>

<file path=xl/drawings/_rels/drawing70.xml.rels><?xml version="1.0" encoding="UTF-8" standalone="yes"?>
<Relationships xmlns="http://schemas.openxmlformats.org/package/2006/relationships"><Relationship Id="rId1" Type="http://schemas.openxmlformats.org/officeDocument/2006/relationships/hyperlink" Target="#BDD!A1"/></Relationships>
</file>

<file path=xl/drawings/_rels/drawing71.xml.rels><?xml version="1.0" encoding="UTF-8" standalone="yes"?>
<Relationships xmlns="http://schemas.openxmlformats.org/package/2006/relationships"><Relationship Id="rId1" Type="http://schemas.openxmlformats.org/officeDocument/2006/relationships/hyperlink" Target="#BDD!A1"/></Relationships>
</file>

<file path=xl/drawings/_rels/drawing72.xml.rels><?xml version="1.0" encoding="UTF-8" standalone="yes"?>
<Relationships xmlns="http://schemas.openxmlformats.org/package/2006/relationships"><Relationship Id="rId1" Type="http://schemas.openxmlformats.org/officeDocument/2006/relationships/hyperlink" Target="#BDD!A1"/></Relationships>
</file>

<file path=xl/drawings/_rels/drawing73.xml.rels><?xml version="1.0" encoding="UTF-8" standalone="yes"?>
<Relationships xmlns="http://schemas.openxmlformats.org/package/2006/relationships"><Relationship Id="rId1" Type="http://schemas.openxmlformats.org/officeDocument/2006/relationships/hyperlink" Target="#BDD!A1"/></Relationships>
</file>

<file path=xl/drawings/_rels/drawing74.xml.rels><?xml version="1.0" encoding="UTF-8" standalone="yes"?>
<Relationships xmlns="http://schemas.openxmlformats.org/package/2006/relationships"><Relationship Id="rId1" Type="http://schemas.openxmlformats.org/officeDocument/2006/relationships/hyperlink" Target="#BDD!A1"/></Relationships>
</file>

<file path=xl/drawings/_rels/drawing75.xml.rels><?xml version="1.0" encoding="UTF-8" standalone="yes"?>
<Relationships xmlns="http://schemas.openxmlformats.org/package/2006/relationships"><Relationship Id="rId1" Type="http://schemas.openxmlformats.org/officeDocument/2006/relationships/hyperlink" Target="#BDD!A1"/></Relationships>
</file>

<file path=xl/drawings/_rels/drawing76.xml.rels><?xml version="1.0" encoding="UTF-8" standalone="yes"?>
<Relationships xmlns="http://schemas.openxmlformats.org/package/2006/relationships"><Relationship Id="rId1" Type="http://schemas.openxmlformats.org/officeDocument/2006/relationships/hyperlink" Target="#BDD!A1"/></Relationships>
</file>

<file path=xl/drawings/_rels/drawing77.xml.rels><?xml version="1.0" encoding="UTF-8" standalone="yes"?>
<Relationships xmlns="http://schemas.openxmlformats.org/package/2006/relationships"><Relationship Id="rId1" Type="http://schemas.openxmlformats.org/officeDocument/2006/relationships/hyperlink" Target="#BDD!A1"/></Relationships>
</file>

<file path=xl/drawings/_rels/drawing78.xml.rels><?xml version="1.0" encoding="UTF-8" standalone="yes"?>
<Relationships xmlns="http://schemas.openxmlformats.org/package/2006/relationships"><Relationship Id="rId1" Type="http://schemas.openxmlformats.org/officeDocument/2006/relationships/hyperlink" Target="#BDD!A1"/></Relationships>
</file>

<file path=xl/drawings/_rels/drawing79.xml.rels><?xml version="1.0" encoding="UTF-8" standalone="yes"?>
<Relationships xmlns="http://schemas.openxmlformats.org/package/2006/relationships"><Relationship Id="rId1" Type="http://schemas.openxmlformats.org/officeDocument/2006/relationships/hyperlink" Target="#BDD!A1"/></Relationships>
</file>

<file path=xl/drawings/_rels/drawing80.xml.rels><?xml version="1.0" encoding="UTF-8" standalone="yes"?>
<Relationships xmlns="http://schemas.openxmlformats.org/package/2006/relationships"><Relationship Id="rId1" Type="http://schemas.openxmlformats.org/officeDocument/2006/relationships/hyperlink" Target="#BDD!A1"/></Relationships>
</file>

<file path=xl/drawings/_rels/drawing81.xml.rels><?xml version="1.0" encoding="UTF-8" standalone="yes"?>
<Relationships xmlns="http://schemas.openxmlformats.org/package/2006/relationships"><Relationship Id="rId1" Type="http://schemas.openxmlformats.org/officeDocument/2006/relationships/hyperlink" Target="#BDD!A1"/></Relationships>
</file>

<file path=xl/drawings/_rels/drawing82.xml.rels><?xml version="1.0" encoding="UTF-8" standalone="yes"?>
<Relationships xmlns="http://schemas.openxmlformats.org/package/2006/relationships"><Relationship Id="rId1" Type="http://schemas.openxmlformats.org/officeDocument/2006/relationships/hyperlink" Target="#BDD!A1"/></Relationships>
</file>

<file path=xl/drawings/_rels/drawing83.xml.rels><?xml version="1.0" encoding="UTF-8" standalone="yes"?>
<Relationships xmlns="http://schemas.openxmlformats.org/package/2006/relationships"><Relationship Id="rId1" Type="http://schemas.openxmlformats.org/officeDocument/2006/relationships/hyperlink" Target="#BDD!A1"/></Relationships>
</file>

<file path=xl/drawings/_rels/drawing84.xml.rels><?xml version="1.0" encoding="UTF-8" standalone="yes"?>
<Relationships xmlns="http://schemas.openxmlformats.org/package/2006/relationships"><Relationship Id="rId1" Type="http://schemas.openxmlformats.org/officeDocument/2006/relationships/hyperlink" Target="#BDD!A1"/></Relationships>
</file>

<file path=xl/drawings/_rels/drawing85.xml.rels><?xml version="1.0" encoding="UTF-8" standalone="yes"?>
<Relationships xmlns="http://schemas.openxmlformats.org/package/2006/relationships"><Relationship Id="rId1" Type="http://schemas.openxmlformats.org/officeDocument/2006/relationships/hyperlink" Target="#BDD!A1"/></Relationships>
</file>

<file path=xl/drawings/_rels/drawing86.xml.rels><?xml version="1.0" encoding="UTF-8" standalone="yes"?>
<Relationships xmlns="http://schemas.openxmlformats.org/package/2006/relationships"><Relationship Id="rId1" Type="http://schemas.openxmlformats.org/officeDocument/2006/relationships/hyperlink" Target="#BDD!A1"/></Relationships>
</file>

<file path=xl/drawings/_rels/drawing87.xml.rels><?xml version="1.0" encoding="UTF-8" standalone="yes"?>
<Relationships xmlns="http://schemas.openxmlformats.org/package/2006/relationships"><Relationship Id="rId1" Type="http://schemas.openxmlformats.org/officeDocument/2006/relationships/hyperlink" Target="#BDD!A1"/></Relationships>
</file>

<file path=xl/drawings/_rels/drawing88.xml.rels><?xml version="1.0" encoding="UTF-8" standalone="yes"?>
<Relationships xmlns="http://schemas.openxmlformats.org/package/2006/relationships"><Relationship Id="rId1" Type="http://schemas.openxmlformats.org/officeDocument/2006/relationships/hyperlink" Target="#BDD!A1"/></Relationships>
</file>

<file path=xl/drawings/_rels/drawing89.xml.rels><?xml version="1.0" encoding="UTF-8" standalone="yes"?>
<Relationships xmlns="http://schemas.openxmlformats.org/package/2006/relationships"><Relationship Id="rId1" Type="http://schemas.openxmlformats.org/officeDocument/2006/relationships/hyperlink" Target="#BDD!A1"/></Relationships>
</file>

<file path=xl/drawings/_rels/drawing90.xml.rels><?xml version="1.0" encoding="UTF-8" standalone="yes"?>
<Relationships xmlns="http://schemas.openxmlformats.org/package/2006/relationships"><Relationship Id="rId1" Type="http://schemas.openxmlformats.org/officeDocument/2006/relationships/hyperlink" Target="#BDD!A1"/></Relationships>
</file>

<file path=xl/drawings/_rels/drawing91.xml.rels><?xml version="1.0" encoding="UTF-8" standalone="yes"?>
<Relationships xmlns="http://schemas.openxmlformats.org/package/2006/relationships"><Relationship Id="rId1" Type="http://schemas.openxmlformats.org/officeDocument/2006/relationships/hyperlink" Target="#BDD!A1"/></Relationships>
</file>

<file path=xl/drawings/_rels/drawing92.xml.rels><?xml version="1.0" encoding="UTF-8" standalone="yes"?>
<Relationships xmlns="http://schemas.openxmlformats.org/package/2006/relationships"><Relationship Id="rId1" Type="http://schemas.openxmlformats.org/officeDocument/2006/relationships/hyperlink" Target="#BDD!A1"/></Relationships>
</file>

<file path=xl/drawings/_rels/drawing93.xml.rels><?xml version="1.0" encoding="UTF-8" standalone="yes"?>
<Relationships xmlns="http://schemas.openxmlformats.org/package/2006/relationships"><Relationship Id="rId1" Type="http://schemas.openxmlformats.org/officeDocument/2006/relationships/hyperlink" Target="#BDD!A1"/></Relationships>
</file>

<file path=xl/drawings/_rels/drawing94.xml.rels><?xml version="1.0" encoding="UTF-8" standalone="yes"?>
<Relationships xmlns="http://schemas.openxmlformats.org/package/2006/relationships"><Relationship Id="rId1" Type="http://schemas.openxmlformats.org/officeDocument/2006/relationships/hyperlink" Target="#BDD!A1"/></Relationships>
</file>

<file path=xl/drawings/_rels/drawing95.xml.rels><?xml version="1.0" encoding="UTF-8" standalone="yes"?>
<Relationships xmlns="http://schemas.openxmlformats.org/package/2006/relationships"><Relationship Id="rId1" Type="http://schemas.openxmlformats.org/officeDocument/2006/relationships/hyperlink" Target="#BDD!A1"/></Relationships>
</file>

<file path=xl/drawings/_rels/drawing96.xml.rels><?xml version="1.0" encoding="UTF-8" standalone="yes"?>
<Relationships xmlns="http://schemas.openxmlformats.org/package/2006/relationships"><Relationship Id="rId1" Type="http://schemas.openxmlformats.org/officeDocument/2006/relationships/hyperlink" Target="#BDD!A1"/></Relationships>
</file>

<file path=xl/drawings/_rels/drawing97.xml.rels><?xml version="1.0" encoding="UTF-8" standalone="yes"?>
<Relationships xmlns="http://schemas.openxmlformats.org/package/2006/relationships"><Relationship Id="rId1" Type="http://schemas.openxmlformats.org/officeDocument/2006/relationships/hyperlink" Target="#BDD!A1"/></Relationships>
</file>

<file path=xl/drawings/_rels/drawing98.xml.rels><?xml version="1.0" encoding="UTF-8" standalone="yes"?>
<Relationships xmlns="http://schemas.openxmlformats.org/package/2006/relationships"><Relationship Id="rId1" Type="http://schemas.openxmlformats.org/officeDocument/2006/relationships/hyperlink" Target="#BDD!A1"/></Relationships>
</file>

<file path=xl/drawings/_rels/drawing99.xml.rels><?xml version="1.0" encoding="UTF-8" standalone="yes"?>
<Relationships xmlns="http://schemas.openxmlformats.org/package/2006/relationships"><Relationship Id="rId1" Type="http://schemas.openxmlformats.org/officeDocument/2006/relationships/hyperlink" Target="#BDD!A1"/></Relationships>
</file>

<file path=xl/drawings/_rels/drawing100.xml.rels><?xml version="1.0" encoding="UTF-8" standalone="yes"?>
<Relationships xmlns="http://schemas.openxmlformats.org/package/2006/relationships"><Relationship Id="rId1" Type="http://schemas.openxmlformats.org/officeDocument/2006/relationships/hyperlink" Target="#BDD!A1"/></Relationships>
</file>

<file path=xl/drawings/_rels/drawing101.xml.rels><?xml version="1.0" encoding="UTF-8" standalone="yes"?>
<Relationships xmlns="http://schemas.openxmlformats.org/package/2006/relationships"><Relationship Id="rId1" Type="http://schemas.openxmlformats.org/officeDocument/2006/relationships/hyperlink" Target="#BDD!A1"/></Relationships>
</file>

<file path=xl/drawings/_rels/drawing102.xml.rels><?xml version="1.0" encoding="UTF-8" standalone="yes"?>
<Relationships xmlns="http://schemas.openxmlformats.org/package/2006/relationships"><Relationship Id="rId1" Type="http://schemas.openxmlformats.org/officeDocument/2006/relationships/hyperlink" Target="#BDD!A1"/></Relationships>
</file>

<file path=xl/drawings/_rels/drawing103.xml.rels><?xml version="1.0" encoding="UTF-8" standalone="yes"?>
<Relationships xmlns="http://schemas.openxmlformats.org/package/2006/relationships"><Relationship Id="rId1" Type="http://schemas.openxmlformats.org/officeDocument/2006/relationships/hyperlink" Target="#BDD!A1"/></Relationships>
</file>

<file path=xl/drawings/_rels/drawing104.xml.rels><?xml version="1.0" encoding="UTF-8" standalone="yes"?>
<Relationships xmlns="http://schemas.openxmlformats.org/package/2006/relationships"><Relationship Id="rId1" Type="http://schemas.openxmlformats.org/officeDocument/2006/relationships/hyperlink" Target="#BDD!A1"/></Relationships>
</file>

<file path=xl/drawings/_rels/drawing105.xml.rels><?xml version="1.0" encoding="UTF-8" standalone="yes"?>
<Relationships xmlns="http://schemas.openxmlformats.org/package/2006/relationships"><Relationship Id="rId1" Type="http://schemas.openxmlformats.org/officeDocument/2006/relationships/hyperlink" Target="#BDD!A1"/></Relationships>
</file>

<file path=xl/drawings/_rels/drawing106.xml.rels><?xml version="1.0" encoding="UTF-8" standalone="yes"?>
<Relationships xmlns="http://schemas.openxmlformats.org/package/2006/relationships"><Relationship Id="rId1" Type="http://schemas.openxmlformats.org/officeDocument/2006/relationships/hyperlink" Target="#BDD!A1"/></Relationships>
</file>

<file path=xl/drawings/_rels/drawing107.xml.rels><?xml version="1.0" encoding="UTF-8" standalone="yes"?>
<Relationships xmlns="http://schemas.openxmlformats.org/package/2006/relationships"><Relationship Id="rId1" Type="http://schemas.openxmlformats.org/officeDocument/2006/relationships/hyperlink" Target="#BDD!A1"/></Relationships>
</file>

<file path=xl/drawings/_rels/drawing108.xml.rels><?xml version="1.0" encoding="UTF-8" standalone="yes"?>
<Relationships xmlns="http://schemas.openxmlformats.org/package/2006/relationships"><Relationship Id="rId1" Type="http://schemas.openxmlformats.org/officeDocument/2006/relationships/hyperlink" Target="#BDD!A1"/></Relationships>
</file>

<file path=xl/drawings/_rels/drawing109.xml.rels><?xml version="1.0" encoding="UTF-8" standalone="yes"?>
<Relationships xmlns="http://schemas.openxmlformats.org/package/2006/relationships"><Relationship Id="rId1" Type="http://schemas.openxmlformats.org/officeDocument/2006/relationships/hyperlink" Target="#BDD!A1"/></Relationships>
</file>

<file path=xl/drawings/_rels/drawing110.xml.rels><?xml version="1.0" encoding="UTF-8" standalone="yes"?>
<Relationships xmlns="http://schemas.openxmlformats.org/package/2006/relationships"><Relationship Id="rId1" Type="http://schemas.openxmlformats.org/officeDocument/2006/relationships/hyperlink" Target="#BDD!A1"/></Relationships>
</file>

<file path=xl/drawings/_rels/drawing111.xml.rels><?xml version="1.0" encoding="UTF-8" standalone="yes"?>
<Relationships xmlns="http://schemas.openxmlformats.org/package/2006/relationships"><Relationship Id="rId1" Type="http://schemas.openxmlformats.org/officeDocument/2006/relationships/hyperlink" Target="#BDD!A1"/></Relationships>
</file>

<file path=xl/drawings/_rels/drawing112.xml.rels><?xml version="1.0" encoding="UTF-8" standalone="yes"?>
<Relationships xmlns="http://schemas.openxmlformats.org/package/2006/relationships"><Relationship Id="rId1" Type="http://schemas.openxmlformats.org/officeDocument/2006/relationships/hyperlink" Target="#BDD!A1"/></Relationships>
</file>

<file path=xl/drawings/_rels/drawing113.xml.rels><?xml version="1.0" encoding="UTF-8" standalone="yes"?>
<Relationships xmlns="http://schemas.openxmlformats.org/package/2006/relationships"><Relationship Id="rId1" Type="http://schemas.openxmlformats.org/officeDocument/2006/relationships/hyperlink" Target="#BDD!A1"/></Relationships>
</file>

<file path=xl/drawings/_rels/drawing114.xml.rels><?xml version="1.0" encoding="UTF-8" standalone="yes"?>
<Relationships xmlns="http://schemas.openxmlformats.org/package/2006/relationships"><Relationship Id="rId1" Type="http://schemas.openxmlformats.org/officeDocument/2006/relationships/hyperlink" Target="#BDD!A1"/></Relationships>
</file>

<file path=xl/drawings/_rels/drawing115.xml.rels><?xml version="1.0" encoding="UTF-8" standalone="yes"?>
<Relationships xmlns="http://schemas.openxmlformats.org/package/2006/relationships"><Relationship Id="rId1" Type="http://schemas.openxmlformats.org/officeDocument/2006/relationships/hyperlink" Target="#BDD!A1"/></Relationships>
</file>

<file path=xl/drawings/_rels/drawing116.xml.rels><?xml version="1.0" encoding="UTF-8" standalone="yes"?>
<Relationships xmlns="http://schemas.openxmlformats.org/package/2006/relationships"><Relationship Id="rId1" Type="http://schemas.openxmlformats.org/officeDocument/2006/relationships/hyperlink" Target="#BDD!A1"/></Relationships>
</file>

<file path=xl/drawings/_rels/drawing117.xml.rels><?xml version="1.0" encoding="UTF-8" standalone="yes"?>
<Relationships xmlns="http://schemas.openxmlformats.org/package/2006/relationships"><Relationship Id="rId1" Type="http://schemas.openxmlformats.org/officeDocument/2006/relationships/hyperlink" Target="#BDD!A1"/></Relationships>
</file>

<file path=xl/drawings/_rels/drawing118.xml.rels><?xml version="1.0" encoding="UTF-8" standalone="yes"?>
<Relationships xmlns="http://schemas.openxmlformats.org/package/2006/relationships"><Relationship Id="rId1" Type="http://schemas.openxmlformats.org/officeDocument/2006/relationships/hyperlink" Target="#BDD!A1"/></Relationships>
</file>

<file path=xl/drawings/_rels/drawing119.xml.rels><?xml version="1.0" encoding="UTF-8" standalone="yes"?>
<Relationships xmlns="http://schemas.openxmlformats.org/package/2006/relationships"><Relationship Id="rId1" Type="http://schemas.openxmlformats.org/officeDocument/2006/relationships/hyperlink" Target="#BDD!A1"/></Relationships>
</file>

<file path=xl/drawings/_rels/drawing120.xml.rels><?xml version="1.0" encoding="UTF-8" standalone="yes"?>
<Relationships xmlns="http://schemas.openxmlformats.org/package/2006/relationships"><Relationship Id="rId1" Type="http://schemas.openxmlformats.org/officeDocument/2006/relationships/hyperlink" Target="#BDD!A1"/></Relationships>
</file>

<file path=xl/drawings/_rels/drawing121.xml.rels><?xml version="1.0" encoding="UTF-8" standalone="yes"?>
<Relationships xmlns="http://schemas.openxmlformats.org/package/2006/relationships"><Relationship Id="rId1" Type="http://schemas.openxmlformats.org/officeDocument/2006/relationships/hyperlink" Target="#BDD!A1"/></Relationships>
</file>

<file path=xl/drawings/_rels/drawing122.xml.rels><?xml version="1.0" encoding="UTF-8" standalone="yes"?>
<Relationships xmlns="http://schemas.openxmlformats.org/package/2006/relationships"><Relationship Id="rId1" Type="http://schemas.openxmlformats.org/officeDocument/2006/relationships/hyperlink" Target="#BDD!A1"/></Relationships>
</file>

<file path=xl/drawings/_rels/drawing123.xml.rels><?xml version="1.0" encoding="UTF-8" standalone="yes"?>
<Relationships xmlns="http://schemas.openxmlformats.org/package/2006/relationships"><Relationship Id="rId1" Type="http://schemas.openxmlformats.org/officeDocument/2006/relationships/hyperlink" Target="#BDD!A1"/></Relationships>
</file>

<file path=xl/drawings/_rels/drawing124.xml.rels><?xml version="1.0" encoding="UTF-8" standalone="yes"?>
<Relationships xmlns="http://schemas.openxmlformats.org/package/2006/relationships"><Relationship Id="rId1" Type="http://schemas.openxmlformats.org/officeDocument/2006/relationships/hyperlink" Target="#BDD!A1"/></Relationships>
</file>

<file path=xl/drawings/_rels/drawing125.xml.rels><?xml version="1.0" encoding="UTF-8" standalone="yes"?>
<Relationships xmlns="http://schemas.openxmlformats.org/package/2006/relationships"><Relationship Id="rId1" Type="http://schemas.openxmlformats.org/officeDocument/2006/relationships/hyperlink" Target="#BDD!A1"/></Relationships>
</file>

<file path=xl/drawings/_rels/drawing126.xml.rels><?xml version="1.0" encoding="UTF-8" standalone="yes"?>
<Relationships xmlns="http://schemas.openxmlformats.org/package/2006/relationships"><Relationship Id="rId1" Type="http://schemas.openxmlformats.org/officeDocument/2006/relationships/hyperlink" Target="#BDD!A1"/></Relationships>
</file>

<file path=xl/drawings/_rels/drawing127.xml.rels><?xml version="1.0" encoding="UTF-8" standalone="yes"?>
<Relationships xmlns="http://schemas.openxmlformats.org/package/2006/relationships"><Relationship Id="rId1" Type="http://schemas.openxmlformats.org/officeDocument/2006/relationships/hyperlink" Target="#BDD!A1"/></Relationships>
</file>

<file path=xl/drawings/_rels/drawing128.xml.rels><?xml version="1.0" encoding="UTF-8" standalone="yes"?>
<Relationships xmlns="http://schemas.openxmlformats.org/package/2006/relationships"><Relationship Id="rId1" Type="http://schemas.openxmlformats.org/officeDocument/2006/relationships/hyperlink" Target="#BDD!A1"/></Relationships>
</file>

<file path=xl/drawings/_rels/drawing129.xml.rels><?xml version="1.0" encoding="UTF-8" standalone="yes"?>
<Relationships xmlns="http://schemas.openxmlformats.org/package/2006/relationships"><Relationship Id="rId1" Type="http://schemas.openxmlformats.org/officeDocument/2006/relationships/hyperlink" Target="#BDD!A1"/></Relationships>
</file>

<file path=xl/drawings/_rels/drawing130.xml.rels><?xml version="1.0" encoding="UTF-8" standalone="yes"?>
<Relationships xmlns="http://schemas.openxmlformats.org/package/2006/relationships"><Relationship Id="rId1" Type="http://schemas.openxmlformats.org/officeDocument/2006/relationships/hyperlink" Target="#BDD!A1"/></Relationships>
</file>

<file path=xl/drawings/_rels/drawing131.xml.rels><?xml version="1.0" encoding="UTF-8" standalone="yes"?>
<Relationships xmlns="http://schemas.openxmlformats.org/package/2006/relationships"><Relationship Id="rId1" Type="http://schemas.openxmlformats.org/officeDocument/2006/relationships/hyperlink" Target="#BDD!A1"/></Relationships>
</file>

<file path=xl/drawings/_rels/drawing132.xml.rels><?xml version="1.0" encoding="UTF-8" standalone="yes"?>
<Relationships xmlns="http://schemas.openxmlformats.org/package/2006/relationships"><Relationship Id="rId1" Type="http://schemas.openxmlformats.org/officeDocument/2006/relationships/hyperlink" Target="#BDD!A1"/></Relationships>
</file>

<file path=xl/drawings/_rels/drawing133.xml.rels><?xml version="1.0" encoding="UTF-8" standalone="yes"?>
<Relationships xmlns="http://schemas.openxmlformats.org/package/2006/relationships"><Relationship Id="rId1" Type="http://schemas.openxmlformats.org/officeDocument/2006/relationships/hyperlink" Target="#BDD!A1"/></Relationships>
</file>

<file path=xl/drawings/_rels/drawing134.xml.rels><?xml version="1.0" encoding="UTF-8" standalone="yes"?>
<Relationships xmlns="http://schemas.openxmlformats.org/package/2006/relationships"><Relationship Id="rId1" Type="http://schemas.openxmlformats.org/officeDocument/2006/relationships/hyperlink" Target="#BDD!A1"/></Relationships>
</file>

<file path=xl/drawings/_rels/drawing135.xml.rels><?xml version="1.0" encoding="UTF-8" standalone="yes"?>
<Relationships xmlns="http://schemas.openxmlformats.org/package/2006/relationships"><Relationship Id="rId1" Type="http://schemas.openxmlformats.org/officeDocument/2006/relationships/hyperlink" Target="#BDD!A1"/></Relationships>
</file>

<file path=xl/drawings/_rels/drawing136.xml.rels><?xml version="1.0" encoding="UTF-8" standalone="yes"?>
<Relationships xmlns="http://schemas.openxmlformats.org/package/2006/relationships"><Relationship Id="rId1" Type="http://schemas.openxmlformats.org/officeDocument/2006/relationships/hyperlink" Target="#BDD!A1"/></Relationships>
</file>

<file path=xl/drawings/_rels/drawing137.xml.rels><?xml version="1.0" encoding="UTF-8" standalone="yes"?>
<Relationships xmlns="http://schemas.openxmlformats.org/package/2006/relationships"><Relationship Id="rId1" Type="http://schemas.openxmlformats.org/officeDocument/2006/relationships/hyperlink" Target="#BDD!A1"/></Relationships>
</file>

<file path=xl/drawings/_rels/drawing138.xml.rels><?xml version="1.0" encoding="UTF-8" standalone="yes"?>
<Relationships xmlns="http://schemas.openxmlformats.org/package/2006/relationships"><Relationship Id="rId1" Type="http://schemas.openxmlformats.org/officeDocument/2006/relationships/hyperlink" Target="#BDD!A1"/></Relationships>
</file>

<file path=xl/drawings/_rels/drawing139.xml.rels><?xml version="1.0" encoding="UTF-8" standalone="yes"?>
<Relationships xmlns="http://schemas.openxmlformats.org/package/2006/relationships"><Relationship Id="rId1" Type="http://schemas.openxmlformats.org/officeDocument/2006/relationships/hyperlink" Target="#BDD!A1"/></Relationships>
</file>

<file path=xl/drawings/_rels/drawing140.xml.rels><?xml version="1.0" encoding="UTF-8" standalone="yes"?>
<Relationships xmlns="http://schemas.openxmlformats.org/package/2006/relationships"><Relationship Id="rId1" Type="http://schemas.openxmlformats.org/officeDocument/2006/relationships/hyperlink" Target="#BDD!A1"/></Relationships>
</file>

<file path=xl/drawings/drawing1.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DCA0265D-7753-412E-8148-676D724CAF93}"/>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2267F7BB-5BD0-461F-B62A-7E9887D0D898}"/>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86BD1068-8121-4265-9A2B-209B4A4BFA66}"/>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E24EE955-58F6-4C0E-8C61-4E4DAB21FD09}"/>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A78B62E7-4809-4C15-870B-F4743AC3384F}"/>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2C2FBDD6-05B6-4D60-97C5-744209BCFC11}"/>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C6972BCD-4FFA-4662-A288-3B04F2EAF8F4}"/>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84F235FF-EC48-46D3-BCC9-0B71D9E21A2D}"/>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374985B7-09D7-4272-AA8C-8ADE8332C12F}"/>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D249B4F2-3B50-4800-AC76-8933160BF8F3}"/>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1DFE9658-B04E-4DAD-A5D6-CC798F18DD0F}"/>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072021CC-1AAC-4586-9A2B-ACDC84EA5CCE}"/>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E4C61444-281D-46DD-9DE7-27D0DE740050}"/>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477C5A13-B1C2-4A1D-8044-E6D04E1F3039}"/>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92FB3573-52C5-41CD-9186-4FB01DBF7262}"/>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97C676A3-3862-4187-B5F3-EA947C285896}"/>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5260C5F5-B938-4DFA-AC60-5A02DDA91BD5}"/>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4D9D99C5-3AB0-483C-8A92-F96A84B473BD}"/>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0068CCD5-5A7E-4299-ABDB-F2AF03542D6F}"/>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CCACDCA7-42DD-41B1-9609-A1E18A092404}"/>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49874694-4FD7-4B9D-BF2D-FD4A3099E098}"/>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AA5F9D9F-2982-481F-B51F-953D069E5F0B}"/>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D3F1296B-7287-4E78-9B69-A03A4D8F4ADF}"/>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562C6EB9-C1C0-4121-B112-58E79945FFA0}"/>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845AFDE7-F6DA-4CB0-943C-87642944D4F2}"/>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336C1672-FEC4-4803-A8D9-DE4A9717BA89}"/>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E0ADDE5B-2DDE-487A-B86A-70E60320FD74}"/>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328B152A-BBA4-4FA1-B06F-0F8BA62886F1}"/>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7A8A05B9-7750-4CA7-AA49-347BC1699743}"/>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8F1C14AC-B03F-4E1E-A940-FD479A777DBD}"/>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5644FEC8-3D93-4440-BDC1-32DEBD09BC2C}"/>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DC0B3274-1CBD-4873-ADE6-56D13E7ECA09}"/>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DB34E5A1-DD2F-4FCC-A4DD-16B243F9DAC0}"/>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4DE6940E-40C4-43B3-B80D-64CAD1A11E7A}"/>
            </a:ext>
          </a:extLst>
        </xdr:cNvPr>
        <xdr:cNvSpPr/>
      </xdr:nvSpPr>
      <xdr:spPr>
        <a:xfrm>
          <a:off x="681990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DAFA486C-1867-4ED4-9A28-B3871C94E89A}"/>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EC9A9386-4DC1-47A7-B1C6-5D90737E678C}"/>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663BE336-126A-452F-9920-9719579A0DFC}"/>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2B362052-EB71-4AB4-B467-2AF662785B8C}"/>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9F0B5836-8B21-4619-B596-7CAE5377B9CE}"/>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B12E428D-893F-451B-B104-B914711FF6DA}"/>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CC655110-64E8-4F01-B1C1-30DC256B7215}"/>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992A15E6-AA2A-47B4-8777-228F2D4C238C}"/>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EEECC733-5C7C-4AB1-A1F9-842E9248C174}"/>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CE95516A-7A25-492A-AC8B-3E51044F595C}"/>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79AF6AFE-AB8F-424F-80E5-6071D57E08C8}"/>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B0EB4015-E348-4C00-9169-AA852AAE95E2}"/>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A7D6A5AA-A188-49ED-AEFA-42A4DD461636}"/>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846A3E7A-9507-4E8A-BE57-5D755AB12AF0}"/>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6B939DC8-2763-4198-B083-AB950CB504CB}"/>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3EEEE147-9461-497B-A6F8-BF48F460C9C5}"/>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CEEC1EBB-2BB1-492F-B77D-50D1201E77A5}"/>
            </a:ext>
          </a:extLst>
        </xdr:cNvPr>
        <xdr:cNvSpPr/>
      </xdr:nvSpPr>
      <xdr:spPr>
        <a:xfrm>
          <a:off x="681990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82E23223-E1DA-4B1E-AACA-146243C420A2}"/>
            </a:ext>
          </a:extLst>
        </xdr:cNvPr>
        <xdr:cNvSpPr/>
      </xdr:nvSpPr>
      <xdr:spPr>
        <a:xfrm>
          <a:off x="681990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BCA52B87-9BF0-4B61-934C-A943171C437C}"/>
            </a:ext>
          </a:extLst>
        </xdr:cNvPr>
        <xdr:cNvSpPr/>
      </xdr:nvSpPr>
      <xdr:spPr>
        <a:xfrm>
          <a:off x="681990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3F47B2C2-8787-4C81-AFF9-8AB81638B1BF}"/>
            </a:ext>
          </a:extLst>
        </xdr:cNvPr>
        <xdr:cNvSpPr/>
      </xdr:nvSpPr>
      <xdr:spPr>
        <a:xfrm>
          <a:off x="681990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90EFAE50-8C4B-4021-8C87-F7508D4E1D98}"/>
            </a:ext>
          </a:extLst>
        </xdr:cNvPr>
        <xdr:cNvSpPr/>
      </xdr:nvSpPr>
      <xdr:spPr>
        <a:xfrm>
          <a:off x="681990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14D728F2-3293-4DBC-B568-E17F877EA98E}"/>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2926253D-5454-4227-BACF-E4D74ACBB679}"/>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356EFEAD-95AB-4BCE-9133-6292093B0D1B}"/>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B9712E6E-290C-434D-AE57-F9F8824D14E9}"/>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646503EB-40BF-4A6B-B864-3E74EA3BB199}"/>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C55982A7-CFB3-4068-A1B8-944EDF6B896E}"/>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DD402227-B95C-4EB7-ADBF-6605C0DD78BB}"/>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44FE5D30-7115-41AB-B853-CD053FE52204}"/>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24EF0603-8289-411A-9F0A-50E25856A79C}"/>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2DC20DDF-2414-43CF-9244-8DEE0EDF440A}"/>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03B9BE46-BBF7-40BA-A39F-E4D077A2C057}"/>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06D3A5C4-F3B2-40F9-95FA-D21067EBD7D5}"/>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ABDC1981-9047-4CFC-ABEA-7CBC9239723A}"/>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D91784D9-4876-429D-B82C-18AD2F8AD7B2}"/>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7E7CB053-3A12-48E8-802C-E0CCEFCE6049}"/>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3C307091-39EE-42C5-8ACC-38EFF7938E89}"/>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E576A96C-A092-40E5-B4A6-CA33CC58C99F}"/>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A0910126-7A3A-49B1-962C-D8BD6204C57B}"/>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07984BD3-596F-49DD-A851-87F1AC0112AC}"/>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75.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D78B6DF9-E544-491F-98FC-E40BAAB87C23}"/>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76.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2114CC51-0847-4737-BE3B-C0B828B8C966}"/>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77.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3CE5F876-9987-46F4-80E5-4CC4E34BFEC5}"/>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78.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1E4648E6-2212-4AFF-9612-0D25D2390F7A}"/>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79.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0F2C2FE7-EC40-4604-961A-2FC2DC27F255}"/>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80.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FE489957-6582-4432-91B6-E99B918FC0B0}"/>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81.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AC436EBE-4426-416D-AD69-D8AFC040AEE7}"/>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82.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79B949E9-2DE8-4396-8A30-6A5CB3E086D3}"/>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83.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7A1D1D88-2E55-45BA-9CE6-879AB21F4B8B}"/>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84.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EE70781C-3D56-48BC-9B84-2A4CC7817EEE}"/>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85.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2267E32E-1C2E-41D1-BF6E-108C916DEDF0}"/>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86.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4AE6E1AE-EE4B-4CA6-A1ED-487D7ABF53B9}"/>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87.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714F71F7-6E9F-46BE-9F8D-EE45453B509E}"/>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88.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E8C70301-1BE3-4F68-8D19-1BA11BE5471A}"/>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89.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62E7C9AA-23B8-4485-997C-DD18AC80FFD5}"/>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90.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143E4870-3C4D-4E65-8107-1797CDC05A95}"/>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91.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CDED6BCC-74EE-452B-964D-E3A16AFCED73}"/>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92.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FF77977E-D9EA-4EE3-9150-68393113CBDA}"/>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93.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DAC9D57E-8C9B-4041-90EF-7BB7FF2C101E}"/>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94.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583B4D50-8EFC-4E7B-8D15-14F74A7D3549}"/>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95.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EDFEB0D4-7E6B-4696-A4E0-52A9949F8AB9}"/>
            </a:ext>
          </a:extLst>
        </xdr:cNvPr>
        <xdr:cNvSpPr/>
      </xdr:nvSpPr>
      <xdr:spPr>
        <a:xfrm>
          <a:off x="6638925" y="171450"/>
          <a:ext cx="466725" cy="27622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96.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54F617A7-AC6D-4817-92FA-893A03C2F5E1}"/>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97.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649BF151-F02D-4B23-920A-5448B3BBC544}"/>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98.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F2B04974-B31E-4377-BE46-000BD6FA1CFE}"/>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99.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B091D1E9-D67C-4965-888C-223CAFB06AD4}"/>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00.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C2060650-7882-4753-8675-C64DCB764C07}"/>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01.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A0ABB7C8-AA4F-4D17-8018-E20058DEBF8D}"/>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02.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174A1816-611D-4185-B1B1-64D1C5F0EE25}"/>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03.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1197DC25-2631-429F-A8DB-C90928DAB46B}"/>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04.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D6A7D646-8170-49E3-852B-07F56445AFC4}"/>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05.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DF9272FA-43C0-4708-89C5-A36A5BCC772A}"/>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06.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74E2EF73-E091-421F-8B4A-CFA7505D48E2}"/>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07.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1B73D66F-8D08-42AD-BEF7-803BEDD0E6BD}"/>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08.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5780BCFD-412D-4A4F-B1AD-4872F62B58B8}"/>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09.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8AC56C24-9645-4CC3-B009-5961EB7AC9B2}"/>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10.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5AF791A3-43E0-49EA-96F0-DB8E6F231DA4}"/>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11.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291E381A-0D59-4ACE-B9EA-87B00E387DB5}"/>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12.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6BF62EFF-0FFB-4F39-A926-A88114977285}"/>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13.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49C6C827-584E-4628-9076-38C2CEB0EB0E}"/>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14.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CE6DA7A0-6A98-4DFF-B4FE-1FCADB2B53EF}"/>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15.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E1781725-61F5-4D2E-884B-88F6D98DDE3A}"/>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16.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34493B21-91D7-4CC7-A6E6-262F8F7FEBDC}"/>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17.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5DAB0A99-E1AC-49FF-8E86-11B2CD9F9117}"/>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18.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539843BD-16EC-4F34-963F-10CC312282B6}"/>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19.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FBB5030E-1B54-42A6-B8EF-88E39020C09E}"/>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20.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CA775A9F-AC2B-4B87-B453-ADCEB85C0B80}"/>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21.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1BCE74C1-BF72-4419-AC33-2B31DE911AEB}"/>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22.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5034EEFD-8F2B-4436-8E9A-49664FA5B7CA}"/>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23.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9EEB567C-75B5-4396-BFE0-DFD25BC3BFA3}"/>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24.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3A411516-14AE-4650-BE10-A1938E9C04DD}"/>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25.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E8F5F7E2-9311-4117-9B20-DCFC9F7918E3}"/>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26.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CC5E271C-EA84-44EA-9BD5-A288FA64884B}"/>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27.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683FCDA0-8FE8-45E9-A1D8-354417D1DEEC}"/>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28.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7278ACBA-FD17-4F2B-B996-412F5380AF96}"/>
            </a:ext>
          </a:extLst>
        </xdr:cNvPr>
        <xdr:cNvSpPr/>
      </xdr:nvSpPr>
      <xdr:spPr>
        <a:xfrm>
          <a:off x="6810375" y="180975"/>
          <a:ext cx="468630" cy="274320"/>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29.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1DE4DF6E-914B-4ED3-8782-06BBADD43FFE}"/>
            </a:ext>
          </a:extLst>
        </xdr:cNvPr>
        <xdr:cNvSpPr/>
      </xdr:nvSpPr>
      <xdr:spPr>
        <a:xfrm>
          <a:off x="699516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30.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4FFC375A-4F79-4928-B234-DB10FC99DF9A}"/>
            </a:ext>
          </a:extLst>
        </xdr:cNvPr>
        <xdr:cNvSpPr/>
      </xdr:nvSpPr>
      <xdr:spPr>
        <a:xfrm>
          <a:off x="699516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31.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312AFD1A-DE23-4E5D-B9DE-F28FDC04726F}"/>
            </a:ext>
          </a:extLst>
        </xdr:cNvPr>
        <xdr:cNvSpPr/>
      </xdr:nvSpPr>
      <xdr:spPr>
        <a:xfrm>
          <a:off x="699516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32.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CE207709-D09B-45B4-959E-8DC4239A6FE3}"/>
            </a:ext>
          </a:extLst>
        </xdr:cNvPr>
        <xdr:cNvSpPr/>
      </xdr:nvSpPr>
      <xdr:spPr>
        <a:xfrm>
          <a:off x="699516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33.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B2B54471-167B-4187-8E24-1664C443D8E5}"/>
            </a:ext>
          </a:extLst>
        </xdr:cNvPr>
        <xdr:cNvSpPr/>
      </xdr:nvSpPr>
      <xdr:spPr>
        <a:xfrm>
          <a:off x="699516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34.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2F265B79-D294-45D9-AFA0-4B58A3C66E42}"/>
            </a:ext>
          </a:extLst>
        </xdr:cNvPr>
        <xdr:cNvSpPr/>
      </xdr:nvSpPr>
      <xdr:spPr>
        <a:xfrm>
          <a:off x="699516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35.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834D8217-8365-4792-8C5C-D2BD8C3BF394}"/>
            </a:ext>
          </a:extLst>
        </xdr:cNvPr>
        <xdr:cNvSpPr/>
      </xdr:nvSpPr>
      <xdr:spPr>
        <a:xfrm>
          <a:off x="699516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36.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C1EAB87C-F6A6-4BE9-90C5-F963F39D9F7D}"/>
            </a:ext>
          </a:extLst>
        </xdr:cNvPr>
        <xdr:cNvSpPr/>
      </xdr:nvSpPr>
      <xdr:spPr>
        <a:xfrm>
          <a:off x="699516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37.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8E0F7352-B1F5-4FD2-9566-A4C24B8DB9DA}"/>
            </a:ext>
          </a:extLst>
        </xdr:cNvPr>
        <xdr:cNvSpPr/>
      </xdr:nvSpPr>
      <xdr:spPr>
        <a:xfrm>
          <a:off x="699516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38.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66B28B87-6622-4FDE-AADA-BC03BF6961B2}"/>
            </a:ext>
          </a:extLst>
        </xdr:cNvPr>
        <xdr:cNvSpPr/>
      </xdr:nvSpPr>
      <xdr:spPr>
        <a:xfrm>
          <a:off x="6995160" y="182880"/>
          <a:ext cx="466725" cy="28003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39.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FBD03C53-3259-4F8A-9352-F067451F0609}"/>
            </a:ext>
          </a:extLst>
        </xdr:cNvPr>
        <xdr:cNvSpPr/>
      </xdr:nvSpPr>
      <xdr:spPr>
        <a:xfrm>
          <a:off x="6810375" y="171450"/>
          <a:ext cx="466725" cy="27622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drawings/drawing140.xml><?xml version="1.0" encoding="utf-8"?>
<xdr:wsDr xmlns:xdr="http://schemas.openxmlformats.org/drawingml/2006/spreadsheetDrawing" xmlns:a="http://schemas.openxmlformats.org/drawingml/2006/main">
  <xdr:twoCellAnchor>
    <xdr:from>
      <xdr:col>8</xdr:col>
      <xdr:colOff>0</xdr:colOff>
      <xdr:row>1</xdr:row>
      <xdr:rowOff>0</xdr:rowOff>
    </xdr:from>
    <xdr:to>
      <xdr:col>8</xdr:col>
      <xdr:colOff>466725</xdr:colOff>
      <xdr:row>2</xdr:row>
      <xdr:rowOff>28575</xdr:rowOff>
    </xdr:to>
    <xdr:sp macro="" textlink="">
      <xdr:nvSpPr>
        <xdr:cNvPr id="2" name="Rectangle : coins arrondis 1">
          <a:hlinkClick xmlns:r="http://schemas.openxmlformats.org/officeDocument/2006/relationships" r:id="rId1"/>
          <a:extLst>
            <a:ext uri="{FF2B5EF4-FFF2-40B4-BE49-F238E27FC236}">
              <a16:creationId xmlns:a16="http://schemas.microsoft.com/office/drawing/2014/main" id="{FE460ABC-3FD0-4351-909A-72A26EEC93A5}"/>
            </a:ext>
          </a:extLst>
        </xdr:cNvPr>
        <xdr:cNvSpPr/>
      </xdr:nvSpPr>
      <xdr:spPr>
        <a:xfrm>
          <a:off x="6505575" y="171450"/>
          <a:ext cx="466725" cy="27622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100" b="1" cap="none" spc="0">
              <a:ln w="0"/>
              <a:solidFill>
                <a:schemeClr val="bg1"/>
              </a:solidFill>
              <a:effectLst>
                <a:outerShdw blurRad="38100" dist="25400" dir="5400000" algn="ctr" rotWithShape="0">
                  <a:srgbClr val="6E747A">
                    <a:alpha val="43000"/>
                  </a:srgbClr>
                </a:outerShdw>
              </a:effectLst>
            </a:rPr>
            <a:t>BDD</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53E22F4A-CC09-49CA-8FFF-93405C24E60B}" name="Tableau3" displayName="Tableau3" ref="D2:D10" totalsRowShown="0" headerRowDxfId="82" dataDxfId="81">
  <autoFilter ref="D2:D10" xr:uid="{5C0EBB7E-7057-4978-96A4-66E1D0D29E4F}"/>
  <sortState xmlns:xlrd2="http://schemas.microsoft.com/office/spreadsheetml/2017/richdata2" ref="D3:D9">
    <sortCondition ref="D2:D10"/>
  </sortState>
  <tableColumns count="1">
    <tableColumn id="1" xr3:uid="{7151F29B-E6A6-466E-A18B-7A7D01AE59D0}" name="Type sol" dataDxfId="80"/>
  </tableColumns>
  <tableStyleInfo name="TableStyleLight4"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3097934C-AE95-42C3-AA0A-41A629A3F86A}" name="Tableau4" displayName="Tableau4" ref="F2:F10" totalsRowShown="0" headerRowDxfId="79" dataDxfId="78">
  <autoFilter ref="F2:F10" xr:uid="{E1CD1D58-01F8-4A64-AEF3-A0F09E9E8CE0}"/>
  <sortState xmlns:xlrd2="http://schemas.microsoft.com/office/spreadsheetml/2017/richdata2" ref="F3:F10">
    <sortCondition ref="F2:F10"/>
  </sortState>
  <tableColumns count="1">
    <tableColumn id="1" xr3:uid="{D0DFBB65-1A33-4067-944F-AB8E52D9231A}" name="Plinthe" dataDxfId="77"/>
  </tableColumns>
  <tableStyleInfo name="TableStyleLight4"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8EE7224-A548-44E6-B289-CA0056C44E32}" name="Tableau5" displayName="Tableau5" ref="H2:H11" totalsRowShown="0" headerRowDxfId="76" dataDxfId="75">
  <autoFilter ref="H2:H11" xr:uid="{DFBBCCB2-F106-4D64-820C-180C6E8DF0EF}"/>
  <sortState xmlns:xlrd2="http://schemas.microsoft.com/office/spreadsheetml/2017/richdata2" ref="H3:H10">
    <sortCondition ref="H2:H10"/>
  </sortState>
  <tableColumns count="1">
    <tableColumn id="1" xr3:uid="{64D2746F-EDD5-4BAA-A19C-D95DAD564030}" name="Revêtement mural" dataDxfId="74"/>
  </tableColumns>
  <tableStyleInfo name="TableStyleLight4"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682C68C3-3E45-485A-B56B-A8792A8159EB}" name="Tableau6" displayName="Tableau6" ref="J2:J10" totalsRowShown="0" headerRowDxfId="73" dataDxfId="72">
  <autoFilter ref="J2:J10" xr:uid="{69D2A47A-D2EA-4C99-B18B-65A993C1CE40}"/>
  <sortState xmlns:xlrd2="http://schemas.microsoft.com/office/spreadsheetml/2017/richdata2" ref="J3:J9">
    <sortCondition ref="J2:J10"/>
  </sortState>
  <tableColumns count="1">
    <tableColumn id="1" xr3:uid="{ECF1704F-FFB1-4BA3-AFB4-A990AC3429FA}" name="Plafond" dataDxfId="71"/>
  </tableColumns>
  <tableStyleInfo name="TableStyleLight4"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24468F7F-D0EB-4871-9B4E-6EDAC6D7575B}" name="Tableau7" displayName="Tableau7" ref="L2:L12" totalsRowShown="0" headerRowDxfId="70" dataDxfId="69">
  <autoFilter ref="L2:L12" xr:uid="{F372918C-1C61-41B6-9BF1-55776D22B8DC}"/>
  <sortState xmlns:xlrd2="http://schemas.microsoft.com/office/spreadsheetml/2017/richdata2" ref="L3:L10">
    <sortCondition ref="L2:L10"/>
  </sortState>
  <tableColumns count="1">
    <tableColumn id="1" xr3:uid="{A9F2F26D-F31E-43E7-8405-D88666342CDB}" name="Porte Int." dataDxfId="68"/>
  </tableColumns>
  <tableStyleInfo name="TableStyleLight4"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BDC8C525-9D56-49B1-97C1-A48E80007920}" name="Tableau8" displayName="Tableau8" ref="B2:B10" totalsRowShown="0" headerRowDxfId="67" dataDxfId="66">
  <autoFilter ref="B2:B10" xr:uid="{0C59000B-BC86-4299-B9BE-844125FCD7FB}"/>
  <sortState xmlns:xlrd2="http://schemas.microsoft.com/office/spreadsheetml/2017/richdata2" ref="B3:B10">
    <sortCondition ref="B2:B10"/>
  </sortState>
  <tableColumns count="1">
    <tableColumn id="1" xr3:uid="{56BE4FBE-B621-4F1D-9970-899C615E13A4}" name="Usagers" dataDxfId="65"/>
  </tableColumns>
  <tableStyleInfo name="TableStyleLight4"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432AE585-91D4-4D26-98A9-0FAF3053E2DD}" name="Tableau9" displayName="Tableau9" ref="N2:N14" totalsRowShown="0" headerRowDxfId="64" dataDxfId="63">
  <autoFilter ref="N2:N14" xr:uid="{E7FB796E-EFE3-40B0-9704-59C321A76BD3}"/>
  <sortState xmlns:xlrd2="http://schemas.microsoft.com/office/spreadsheetml/2017/richdata2" ref="N3:N10">
    <sortCondition ref="N2:N10"/>
  </sortState>
  <tableColumns count="1">
    <tableColumn id="1" xr3:uid="{ABEF5E08-AA1F-4D88-ABD2-2EC61C00A2B8}" name="O/N" dataDxfId="62"/>
  </tableColumns>
  <tableStyleInfo name="TableStyleLight4"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51454C69-9B1C-4BE2-ACAB-6BBD4CB76719}" name="Tableau10" displayName="Tableau10" ref="B20:B28" totalsRowShown="0" headerRowDxfId="61" dataDxfId="60">
  <autoFilter ref="B20:B28" xr:uid="{1809EBC8-9CF2-4016-A309-9E7ED8D5A675}"/>
  <sortState xmlns:xlrd2="http://schemas.microsoft.com/office/spreadsheetml/2017/richdata2" ref="B21:B27">
    <sortCondition ref="B20:B28"/>
  </sortState>
  <tableColumns count="1">
    <tableColumn id="1" xr3:uid="{0FD5366E-2554-4AE5-BEF0-6B93EF56DA54}" name="Température" dataDxfId="59"/>
  </tableColumns>
  <tableStyleInfo name="TableStyleLight4"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B81EFD4E-1FFD-4C6E-B36F-C78B70533323}" name="Tableau12" displayName="Tableau12" ref="N20:N39" totalsRowShown="0" headerRowDxfId="58" dataDxfId="57">
  <autoFilter ref="N20:N39" xr:uid="{7E6E7FF5-8C1B-4003-B118-F0895C96328A}"/>
  <sortState xmlns:xlrd2="http://schemas.microsoft.com/office/spreadsheetml/2017/richdata2" ref="N21:N34">
    <sortCondition ref="N20:N34"/>
  </sortState>
  <tableColumns count="1">
    <tableColumn id="1" xr3:uid="{A8F2EF32-4AB9-4F66-9A2A-DC38F1474492}" name="Equipements" dataDxfId="56"/>
  </tableColumns>
  <tableStyleInfo name="TableStyleLight4"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99776185-25DB-4A97-BAF3-6EBFE80E84BB}" name="Tableau13" displayName="Tableau13" ref="D20:D31" totalsRowShown="0" headerRowDxfId="55" dataDxfId="54">
  <autoFilter ref="D20:D31" xr:uid="{7FFF55D6-498B-4DA6-A12C-1636AEC9087A}"/>
  <sortState xmlns:xlrd2="http://schemas.microsoft.com/office/spreadsheetml/2017/richdata2" ref="D21:D28">
    <sortCondition ref="D20:D28"/>
  </sortState>
  <tableColumns count="1">
    <tableColumn id="1" xr3:uid="{45F48B59-8128-41C9-9EF2-4D4D5D882218}" name="Ventilation" dataDxfId="53"/>
  </tableColumns>
  <tableStyleInfo name="TableStyleLight4"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A80CC6A-74C5-464C-A2AB-5731BE0B5C05}" name="Tableau2" displayName="Tableau2" ref="L20:L28" totalsRowShown="0" headerRowDxfId="52" dataDxfId="51">
  <autoFilter ref="L20:L28" xr:uid="{CE518B57-6712-4F79-998B-D6B54FE85B3C}"/>
  <sortState xmlns:xlrd2="http://schemas.microsoft.com/office/spreadsheetml/2017/richdata2" ref="L21:L28">
    <sortCondition ref="L20:L28"/>
  </sortState>
  <tableColumns count="1">
    <tableColumn id="1" xr3:uid="{FAE4ED5D-B317-4FB1-823E-1D0ABFE9C8DF}" name="Niveau éclairement" dataDxfId="50"/>
  </tableColumns>
  <tableStyleInfo name="TableStyleLight4"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8AD79DF4-6978-417D-B7AB-6909A60BB948}" name="Tableau11" displayName="Tableau11" ref="F20:F30" totalsRowShown="0" headerRowDxfId="49" dataDxfId="48">
  <autoFilter ref="F20:F30" xr:uid="{49ECBCFE-3950-4964-9FA1-A4BEC80A98BE}"/>
  <sortState xmlns:xlrd2="http://schemas.microsoft.com/office/spreadsheetml/2017/richdata2" ref="F21:F28">
    <sortCondition ref="F20:F28"/>
  </sortState>
  <tableColumns count="1">
    <tableColumn id="1" xr3:uid="{099FA376-E508-42D4-BF7C-E16E9E60E0FE}" name="Occultation" dataDxfId="47"/>
  </tableColumns>
  <tableStyleInfo name="TableStyleLight4"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8A0ED55F-EC6E-43F6-B924-8CC9B853DA6A}" name="Tableau14" displayName="Tableau14" ref="H20:H35" totalsRowShown="0" headerRowDxfId="46" dataDxfId="45">
  <autoFilter ref="H20:H35" xr:uid="{D045CAF6-A753-4454-8B14-662A31536DEB}"/>
  <sortState xmlns:xlrd2="http://schemas.microsoft.com/office/spreadsheetml/2017/richdata2" ref="H21:H28">
    <sortCondition ref="H20:H28"/>
  </sortState>
  <tableColumns count="1">
    <tableColumn id="1" xr3:uid="{B0170309-31CF-46B3-A607-B5EA79A54191}" name="Eclairage artificiel" dataDxfId="44"/>
  </tableColumns>
  <tableStyleInfo name="TableStyleLight4"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221FB919-EB6E-4DD0-9001-CE1670156664}" name="Tableau15" displayName="Tableau15" ref="J20:J31" totalsRowShown="0" headerRowDxfId="43" dataDxfId="42">
  <autoFilter ref="J20:J31" xr:uid="{0C8E0F83-1E60-4579-B041-E2B1D5D7DE5A}"/>
  <sortState xmlns:xlrd2="http://schemas.microsoft.com/office/spreadsheetml/2017/richdata2" ref="J21:J28">
    <sortCondition ref="J20:J28"/>
  </sortState>
  <tableColumns count="1">
    <tableColumn id="1" xr3:uid="{631F2E4F-CD45-4A59-9739-5C4F578FE1AE}" name="Commande éclairage" dataDxfId="41"/>
  </tableColumns>
  <tableStyleInfo name="TableStyleLight4"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75F64A13-E13B-46F9-ABAF-D904FDD46BC5}" name="Tableau1017" displayName="Tableau1017" ref="B34:B42" totalsRowShown="0" headerRowDxfId="40" dataDxfId="39">
  <autoFilter ref="B34:B42" xr:uid="{75F64A13-E13B-46F9-ABAF-D904FDD46BC5}"/>
  <sortState xmlns:xlrd2="http://schemas.microsoft.com/office/spreadsheetml/2017/richdata2" ref="B35:B41">
    <sortCondition ref="B20:B28"/>
  </sortState>
  <tableColumns count="1">
    <tableColumn id="1" xr3:uid="{7B886F12-4F65-4E26-8E16-DBD4DB01F7C6}" name="SSI" dataDxfId="38"/>
  </tableColumns>
  <tableStyleInfo name="TableStyleLight4"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C60A89E-5332-4741-B0FD-FEB601E5CA57}" name="Tableau1" displayName="Tableau1" ref="B2:AK35" totalsRowShown="0" headerRowDxfId="37" dataDxfId="36">
  <autoFilter ref="B2:AK35" xr:uid="{A4B3D67B-2098-47C1-9D3D-BBA6E6F3E931}"/>
  <tableColumns count="36">
    <tableColumn id="1" xr3:uid="{F9E5E42D-E40B-45DF-97FD-160F78A0AD7F}" name="REF" dataDxfId="35"/>
    <tableColumn id="2" xr3:uid="{D2EAE59C-508E-4FDF-8E48-6AEE7508DDA9}" name="Local" dataDxfId="34"/>
    <tableColumn id="3" xr3:uid="{51DD98C3-AFE1-4C90-B020-9EAE7BE5D8A0}" name="Secteur" dataDxfId="33"/>
    <tableColumn id="4" xr3:uid="{63517081-D983-4EB7-89E5-4C3D7F1FC7AC}" name="Etage" dataDxfId="32"/>
    <tableColumn id="5" xr3:uid="{03740AE8-F032-4BD3-9BEB-27A046F8E35A}" name="Surface" dataDxfId="31"/>
    <tableColumn id="6" xr3:uid="{10B45239-9EAD-4BE7-BA59-205871CF7E00}" name="Nombre" dataDxfId="30"/>
    <tableColumn id="7" xr3:uid="{24B292C8-54CD-44AB-AC48-85112C08EBB4}" name="*Usagers :" dataDxfId="29"/>
    <tableColumn id="9" xr3:uid="{7994E203-299B-4D74-A32C-96B48B07515A}" name="Période / temps d'occupation :" dataDxfId="28"/>
    <tableColumn id="10" xr3:uid="{C5E5ACA6-F7B2-4D7C-A1FB-71F17198E794}" name="Capacité :" dataDxfId="27"/>
    <tableColumn id="11" xr3:uid="{DEA64D37-6573-406C-B0A8-54BFD8E83ECD}" name="*Eclairage naturel :" dataDxfId="26"/>
    <tableColumn id="12" xr3:uid="{75489DFF-0AB0-4A9A-864D-2F98E95719D4}" name="*Portes :" dataDxfId="25"/>
    <tableColumn id="18" xr3:uid="{E23C4E63-79C5-46B2-B9FD-43BA10546CEA}" name="Colonne1" dataDxfId="24"/>
    <tableColumn id="19" xr3:uid="{D52D0918-DBA4-43A3-B54E-E50999F8D8F3}" name="Acoustique :" dataDxfId="23"/>
    <tableColumn id="20" xr3:uid="{DA795BF3-1BA3-4482-A26C-5645F45450EC}" name="*Température à assurer :" dataDxfId="22"/>
    <tableColumn id="21" xr3:uid="{4AE0FE79-E4DB-453A-8CF3-AEF8F934789C}" name="*Ventilation :" dataDxfId="21"/>
    <tableColumn id="15" xr3:uid="{CB29EEF6-4D23-4F29-B54D-4E20C2C10EA6}" name="*Occultation" dataDxfId="20"/>
    <tableColumn id="14" xr3:uid="{BF7973B2-9027-4F0A-839A-DEBBE5BDEE7D}" name="*Eclairage artificiel" dataDxfId="19"/>
    <tableColumn id="13" xr3:uid="{83B95C03-8549-445A-ACBE-92DD71AB329B}" name="*Commande éclairage" dataDxfId="18"/>
    <tableColumn id="8" xr3:uid="{BC6FAD33-C8B6-4F43-87C1-5FC8EB9D2710}" name="*Niveau éclairement" dataDxfId="17"/>
    <tableColumn id="22" xr3:uid="{7E3A223E-BFFD-4289-9C3C-E8D27E550733}" name="*nb de postes de travail bureautique" dataDxfId="16"/>
    <tableColumn id="23" xr3:uid="{E023790A-3CDB-49F5-9D21-5AEC459B1395}" name="*CFA" dataDxfId="15"/>
    <tableColumn id="24" xr3:uid="{B9A63D74-32D7-4950-88C6-28AF7ACE77F0}" name="*EF" dataDxfId="14"/>
    <tableColumn id="25" xr3:uid="{97DAC8C0-FE77-4856-B66C-77612C76CB5A}" name="*EC" dataDxfId="13"/>
    <tableColumn id="26" xr3:uid="{9F3DE1D7-576B-49EC-8B4D-836D81FF0A63}" name="*EU/EV" dataDxfId="12"/>
    <tableColumn id="27" xr3:uid="{92923A6F-0A27-4D09-AF81-F95D507972C6}" name="*Rafraichissement" dataDxfId="11"/>
    <tableColumn id="28" xr3:uid="{B9136B32-1F41-43DE-8576-47D5414FA705}" name="*GAZ" dataDxfId="10"/>
    <tableColumn id="29" xr3:uid="{9FFF1633-AD68-46F4-9E0B-300404C0C956}" name="*Report d'alarme SSI" dataDxfId="9"/>
    <tableColumn id="30" xr3:uid="{E4A9F048-16FB-431C-A9FB-5923D0BEDAD8}" name="Classement sol" dataDxfId="8"/>
    <tableColumn id="31" xr3:uid="{F2EE7100-47B1-48C9-A831-9524E708954C}" name="*Type sol" dataDxfId="7"/>
    <tableColumn id="32" xr3:uid="{96B3B008-A477-4E40-AA0E-E49B9BB5D3FC}" name="*Plinthes" dataDxfId="6"/>
    <tableColumn id="33" xr3:uid="{B3E998DA-ED4C-4388-8CE1-2D43B00245AF}" name="*Murs" dataDxfId="5"/>
    <tableColumn id="34" xr3:uid="{8439BC02-B02C-49DE-82EE-7D22F92714AE}" name="*Plafonds" dataDxfId="4"/>
    <tableColumn id="35" xr3:uid="{7381058B-3582-4481-A31B-F1DA94923BBD}" name="*Equipements marché" dataDxfId="3"/>
    <tableColumn id="36" xr3:uid="{D479409C-41BD-4B3A-8C2E-C0E40206F9C8}" name="*Equipements hors marché" dataDxfId="2"/>
    <tableColumn id="16" xr3:uid="{B00BBAD1-B67F-4411-9172-2C4D3A38C867}" name="Traitement paysager" dataDxfId="1"/>
    <tableColumn id="17" xr3:uid="{478B0EF0-33D3-4BAF-B492-029AC241411C}" name="Clôtures" dataDxfId="0"/>
  </tableColumns>
  <tableStyleInfo name="TableStyleLight4"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table" Target="../tables/table7.xml"/><Relationship Id="rId13" Type="http://schemas.openxmlformats.org/officeDocument/2006/relationships/table" Target="../tables/table12.xml"/><Relationship Id="rId3" Type="http://schemas.openxmlformats.org/officeDocument/2006/relationships/table" Target="../tables/table2.xml"/><Relationship Id="rId7" Type="http://schemas.openxmlformats.org/officeDocument/2006/relationships/table" Target="../tables/table6.xml"/><Relationship Id="rId12" Type="http://schemas.openxmlformats.org/officeDocument/2006/relationships/table" Target="../tables/table11.xml"/><Relationship Id="rId2" Type="http://schemas.openxmlformats.org/officeDocument/2006/relationships/table" Target="../tables/table1.xml"/><Relationship Id="rId16" Type="http://schemas.openxmlformats.org/officeDocument/2006/relationships/table" Target="../tables/table15.xml"/><Relationship Id="rId1" Type="http://schemas.openxmlformats.org/officeDocument/2006/relationships/printerSettings" Target="../printerSettings/printerSettings1.bin"/><Relationship Id="rId6" Type="http://schemas.openxmlformats.org/officeDocument/2006/relationships/table" Target="../tables/table5.xml"/><Relationship Id="rId11" Type="http://schemas.openxmlformats.org/officeDocument/2006/relationships/table" Target="../tables/table10.xml"/><Relationship Id="rId5" Type="http://schemas.openxmlformats.org/officeDocument/2006/relationships/table" Target="../tables/table4.xml"/><Relationship Id="rId15" Type="http://schemas.openxmlformats.org/officeDocument/2006/relationships/table" Target="../tables/table14.xml"/><Relationship Id="rId10" Type="http://schemas.openxmlformats.org/officeDocument/2006/relationships/table" Target="../tables/table9.xml"/><Relationship Id="rId4" Type="http://schemas.openxmlformats.org/officeDocument/2006/relationships/table" Target="../tables/table3.xml"/><Relationship Id="rId9" Type="http://schemas.openxmlformats.org/officeDocument/2006/relationships/table" Target="../tables/table8.xml"/><Relationship Id="rId14" Type="http://schemas.openxmlformats.org/officeDocument/2006/relationships/table" Target="../tables/table13.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94.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96.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98.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100.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101.x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102.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104.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105.x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106.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107.x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drawing" Target="../drawings/drawing108.xml"/><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109.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2" Type="http://schemas.openxmlformats.org/officeDocument/2006/relationships/drawing" Target="../drawings/drawing110.xml"/><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2" Type="http://schemas.openxmlformats.org/officeDocument/2006/relationships/drawing" Target="../drawings/drawing111.xml"/><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2" Type="http://schemas.openxmlformats.org/officeDocument/2006/relationships/drawing" Target="../drawings/drawing112.xml"/><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2" Type="http://schemas.openxmlformats.org/officeDocument/2006/relationships/drawing" Target="../drawings/drawing113.xml"/><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2" Type="http://schemas.openxmlformats.org/officeDocument/2006/relationships/drawing" Target="../drawings/drawing114.xml"/><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2" Type="http://schemas.openxmlformats.org/officeDocument/2006/relationships/drawing" Target="../drawings/drawing115.xml"/><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2" Type="http://schemas.openxmlformats.org/officeDocument/2006/relationships/drawing" Target="../drawings/drawing116.xml"/><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2" Type="http://schemas.openxmlformats.org/officeDocument/2006/relationships/drawing" Target="../drawings/drawing117.xml"/><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2" Type="http://schemas.openxmlformats.org/officeDocument/2006/relationships/drawing" Target="../drawings/drawing118.xml"/><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2" Type="http://schemas.openxmlformats.org/officeDocument/2006/relationships/drawing" Target="../drawings/drawing119.xml"/><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2" Type="http://schemas.openxmlformats.org/officeDocument/2006/relationships/drawing" Target="../drawings/drawing120.xml"/><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2" Type="http://schemas.openxmlformats.org/officeDocument/2006/relationships/drawing" Target="../drawings/drawing121.xml"/><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2" Type="http://schemas.openxmlformats.org/officeDocument/2006/relationships/drawing" Target="../drawings/drawing122.xml"/><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2" Type="http://schemas.openxmlformats.org/officeDocument/2006/relationships/drawing" Target="../drawings/drawing123.xml"/><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2" Type="http://schemas.openxmlformats.org/officeDocument/2006/relationships/drawing" Target="../drawings/drawing124.xml"/><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2" Type="http://schemas.openxmlformats.org/officeDocument/2006/relationships/drawing" Target="../drawings/drawing125.xml"/><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2" Type="http://schemas.openxmlformats.org/officeDocument/2006/relationships/drawing" Target="../drawings/drawing126.xml"/><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2" Type="http://schemas.openxmlformats.org/officeDocument/2006/relationships/drawing" Target="../drawings/drawing127.xml"/><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2" Type="http://schemas.openxmlformats.org/officeDocument/2006/relationships/drawing" Target="../drawings/drawing128.xml"/><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2" Type="http://schemas.openxmlformats.org/officeDocument/2006/relationships/drawing" Target="../drawings/drawing129.xml"/><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2" Type="http://schemas.openxmlformats.org/officeDocument/2006/relationships/drawing" Target="../drawings/drawing130.xml"/><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2" Type="http://schemas.openxmlformats.org/officeDocument/2006/relationships/drawing" Target="../drawings/drawing131.xml"/><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2" Type="http://schemas.openxmlformats.org/officeDocument/2006/relationships/drawing" Target="../drawings/drawing132.xml"/><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2" Type="http://schemas.openxmlformats.org/officeDocument/2006/relationships/drawing" Target="../drawings/drawing133.xml"/><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2" Type="http://schemas.openxmlformats.org/officeDocument/2006/relationships/drawing" Target="../drawings/drawing134.xml"/><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2" Type="http://schemas.openxmlformats.org/officeDocument/2006/relationships/drawing" Target="../drawings/drawing135.xml"/><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2" Type="http://schemas.openxmlformats.org/officeDocument/2006/relationships/drawing" Target="../drawings/drawing136.xml"/><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2" Type="http://schemas.openxmlformats.org/officeDocument/2006/relationships/drawing" Target="../drawings/drawing137.xml"/><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2" Type="http://schemas.openxmlformats.org/officeDocument/2006/relationships/drawing" Target="../drawings/drawing138.xml"/><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2" Type="http://schemas.openxmlformats.org/officeDocument/2006/relationships/drawing" Target="../drawings/drawing139.xml"/><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2" Type="http://schemas.openxmlformats.org/officeDocument/2006/relationships/drawing" Target="../drawings/drawing140.xml"/><Relationship Id="rId1" Type="http://schemas.openxmlformats.org/officeDocument/2006/relationships/printerSettings" Target="../printerSettings/printerSettings1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BBA3F9-0991-4D71-A51A-266C1280ADC8}">
  <sheetPr>
    <tabColor theme="0" tint="-0.499984740745262"/>
  </sheetPr>
  <dimension ref="B2:N42"/>
  <sheetViews>
    <sheetView showGridLines="0" zoomScale="85" zoomScaleNormal="85" workbookViewId="0">
      <selection activeCell="F15" sqref="F15"/>
    </sheetView>
  </sheetViews>
  <sheetFormatPr baseColWidth="10" defaultColWidth="11.42578125" defaultRowHeight="12.75" x14ac:dyDescent="0.2"/>
  <cols>
    <col min="1" max="1" width="2.7109375" style="13" customWidth="1"/>
    <col min="2" max="2" width="35.7109375" style="13" customWidth="1"/>
    <col min="3" max="3" width="2.7109375" style="13" customWidth="1"/>
    <col min="4" max="4" width="49.85546875" style="13" customWidth="1"/>
    <col min="5" max="5" width="2.7109375" style="13" customWidth="1"/>
    <col min="6" max="6" width="35.7109375" style="13" customWidth="1"/>
    <col min="7" max="7" width="2.7109375" style="13" customWidth="1"/>
    <col min="8" max="8" width="35.7109375" style="13" customWidth="1"/>
    <col min="9" max="9" width="2.7109375" style="13" customWidth="1"/>
    <col min="10" max="10" width="35.7109375" style="13" customWidth="1"/>
    <col min="11" max="11" width="2.7109375" style="13" customWidth="1"/>
    <col min="12" max="12" width="35.7109375" style="13" customWidth="1"/>
    <col min="13" max="13" width="2.7109375" style="13" customWidth="1"/>
    <col min="14" max="14" width="35.7109375" style="13" customWidth="1"/>
    <col min="15" max="15" width="2.7109375" style="13" customWidth="1"/>
    <col min="16" max="16" width="17.85546875" style="13" bestFit="1" customWidth="1"/>
    <col min="17" max="17" width="2.7109375" style="13" customWidth="1"/>
    <col min="18" max="18" width="26.5703125" style="13" bestFit="1" customWidth="1"/>
    <col min="19" max="19" width="2.7109375" style="13" customWidth="1"/>
    <col min="20" max="20" width="34.28515625" style="13" customWidth="1"/>
    <col min="21" max="21" width="2.7109375" style="13" customWidth="1"/>
    <col min="22" max="22" width="31.7109375" style="13" bestFit="1" customWidth="1"/>
    <col min="23" max="23" width="2.7109375" style="13" customWidth="1"/>
    <col min="24" max="24" width="11.42578125" style="13"/>
    <col min="25" max="25" width="2.7109375" style="13" customWidth="1"/>
    <col min="26" max="26" width="11.42578125" style="13"/>
    <col min="27" max="27" width="2.7109375" style="13" customWidth="1"/>
    <col min="28" max="28" width="18.85546875" style="13" customWidth="1"/>
    <col min="29" max="29" width="2.7109375" style="13" customWidth="1"/>
    <col min="30" max="16384" width="11.42578125" style="13"/>
  </cols>
  <sheetData>
    <row r="2" spans="2:14" x14ac:dyDescent="0.2">
      <c r="B2" s="19" t="s">
        <v>0</v>
      </c>
      <c r="D2" s="15" t="s">
        <v>1</v>
      </c>
      <c r="F2" s="15" t="s">
        <v>2</v>
      </c>
      <c r="H2" s="16" t="s">
        <v>3</v>
      </c>
      <c r="J2" s="17" t="s">
        <v>4</v>
      </c>
      <c r="L2" s="18" t="s">
        <v>5</v>
      </c>
      <c r="N2" s="20" t="s">
        <v>6</v>
      </c>
    </row>
    <row r="3" spans="2:14" x14ac:dyDescent="0.2">
      <c r="B3" s="13" t="s">
        <v>7</v>
      </c>
      <c r="D3" s="13" t="s">
        <v>7</v>
      </c>
      <c r="F3" s="13" t="s">
        <v>7</v>
      </c>
      <c r="H3" s="13" t="s">
        <v>7</v>
      </c>
      <c r="J3" s="13" t="s">
        <v>7</v>
      </c>
      <c r="L3" s="13" t="s">
        <v>7</v>
      </c>
      <c r="N3" s="13" t="s">
        <v>7</v>
      </c>
    </row>
    <row r="4" spans="2:14" x14ac:dyDescent="0.2">
      <c r="B4" s="13" t="s">
        <v>8</v>
      </c>
      <c r="D4" s="13" t="s">
        <v>9</v>
      </c>
      <c r="F4" s="13" t="s">
        <v>10</v>
      </c>
      <c r="H4" s="14" t="s">
        <v>11</v>
      </c>
      <c r="J4" s="14" t="s">
        <v>12</v>
      </c>
      <c r="L4" s="14" t="s">
        <v>13</v>
      </c>
      <c r="N4" s="13" t="s">
        <v>14</v>
      </c>
    </row>
    <row r="5" spans="2:14" x14ac:dyDescent="0.2">
      <c r="B5" s="13" t="s">
        <v>15</v>
      </c>
      <c r="D5" s="13" t="s">
        <v>16</v>
      </c>
      <c r="F5" s="13" t="s">
        <v>647</v>
      </c>
      <c r="H5" s="14" t="s">
        <v>17</v>
      </c>
      <c r="J5" s="13" t="s">
        <v>18</v>
      </c>
      <c r="L5" s="13" t="s">
        <v>19</v>
      </c>
      <c r="N5" s="13" t="s">
        <v>20</v>
      </c>
    </row>
    <row r="6" spans="2:14" x14ac:dyDescent="0.2">
      <c r="B6" s="13" t="s">
        <v>21</v>
      </c>
      <c r="D6" s="13" t="s">
        <v>22</v>
      </c>
      <c r="F6" s="14" t="s">
        <v>9</v>
      </c>
      <c r="H6" s="14" t="s">
        <v>23</v>
      </c>
      <c r="J6" s="14" t="s">
        <v>24</v>
      </c>
      <c r="L6" s="14" t="s">
        <v>25</v>
      </c>
      <c r="N6" s="13" t="s">
        <v>26</v>
      </c>
    </row>
    <row r="7" spans="2:14" x14ac:dyDescent="0.2">
      <c r="B7" s="13" t="s">
        <v>27</v>
      </c>
      <c r="D7" s="13" t="s">
        <v>28</v>
      </c>
      <c r="F7" s="14" t="s">
        <v>29</v>
      </c>
      <c r="H7" s="14" t="s">
        <v>30</v>
      </c>
      <c r="J7" s="14" t="s">
        <v>31</v>
      </c>
      <c r="L7" s="14" t="s">
        <v>32</v>
      </c>
      <c r="N7" s="13">
        <v>1</v>
      </c>
    </row>
    <row r="8" spans="2:14" x14ac:dyDescent="0.2">
      <c r="B8" s="13" t="s">
        <v>33</v>
      </c>
      <c r="D8" s="13" t="s">
        <v>34</v>
      </c>
      <c r="F8" s="13" t="s">
        <v>26</v>
      </c>
      <c r="H8" s="14" t="s">
        <v>35</v>
      </c>
      <c r="J8" s="14" t="s">
        <v>36</v>
      </c>
      <c r="L8" s="13" t="s">
        <v>37</v>
      </c>
      <c r="N8" s="13">
        <v>2</v>
      </c>
    </row>
    <row r="9" spans="2:14" x14ac:dyDescent="0.2">
      <c r="D9" s="13" t="s">
        <v>38</v>
      </c>
      <c r="H9" s="13" t="s">
        <v>39</v>
      </c>
      <c r="J9" s="13" t="s">
        <v>40</v>
      </c>
      <c r="L9" s="13" t="s">
        <v>26</v>
      </c>
      <c r="N9" s="13">
        <v>3</v>
      </c>
    </row>
    <row r="10" spans="2:14" x14ac:dyDescent="0.2">
      <c r="H10" s="13" t="s">
        <v>41</v>
      </c>
      <c r="J10" s="13" t="s">
        <v>42</v>
      </c>
      <c r="L10" s="13" t="s">
        <v>43</v>
      </c>
      <c r="N10" s="13">
        <v>4</v>
      </c>
    </row>
    <row r="11" spans="2:14" x14ac:dyDescent="0.2">
      <c r="H11" s="13" t="s">
        <v>44</v>
      </c>
      <c r="L11" s="13" t="s">
        <v>45</v>
      </c>
      <c r="N11" s="13">
        <v>5</v>
      </c>
    </row>
    <row r="12" spans="2:14" ht="25.5" x14ac:dyDescent="0.2">
      <c r="L12" s="99" t="s">
        <v>46</v>
      </c>
      <c r="N12" s="13">
        <v>6</v>
      </c>
    </row>
    <row r="13" spans="2:14" x14ac:dyDescent="0.2">
      <c r="N13" s="13">
        <v>7</v>
      </c>
    </row>
    <row r="14" spans="2:14" x14ac:dyDescent="0.2">
      <c r="N14" s="13">
        <v>8</v>
      </c>
    </row>
    <row r="20" spans="2:14" x14ac:dyDescent="0.2">
      <c r="B20" s="17" t="s">
        <v>47</v>
      </c>
      <c r="D20" s="17" t="s">
        <v>48</v>
      </c>
      <c r="F20" s="17" t="s">
        <v>49</v>
      </c>
      <c r="H20" s="17" t="s">
        <v>50</v>
      </c>
      <c r="J20" s="17" t="s">
        <v>51</v>
      </c>
      <c r="L20" s="17" t="s">
        <v>52</v>
      </c>
      <c r="N20" s="20" t="s">
        <v>53</v>
      </c>
    </row>
    <row r="21" spans="2:14" x14ac:dyDescent="0.2">
      <c r="B21" s="101" t="s">
        <v>54</v>
      </c>
      <c r="D21" s="13" t="s">
        <v>7</v>
      </c>
      <c r="F21" s="13" t="s">
        <v>55</v>
      </c>
      <c r="H21" s="13" t="s">
        <v>26</v>
      </c>
      <c r="J21" s="13" t="s">
        <v>26</v>
      </c>
      <c r="L21" s="13" t="s">
        <v>38</v>
      </c>
      <c r="N21" s="13" t="s">
        <v>56</v>
      </c>
    </row>
    <row r="22" spans="2:14" x14ac:dyDescent="0.2">
      <c r="B22" s="101" t="s">
        <v>57</v>
      </c>
      <c r="D22" s="13" t="s">
        <v>58</v>
      </c>
      <c r="F22" s="13" t="s">
        <v>59</v>
      </c>
      <c r="H22" s="13" t="s">
        <v>60</v>
      </c>
      <c r="J22" s="13" t="s">
        <v>61</v>
      </c>
      <c r="L22" s="13">
        <v>150</v>
      </c>
      <c r="N22" s="13" t="s">
        <v>587</v>
      </c>
    </row>
    <row r="23" spans="2:14" ht="38.25" x14ac:dyDescent="0.2">
      <c r="B23" s="101" t="s">
        <v>62</v>
      </c>
      <c r="D23" s="13" t="s">
        <v>63</v>
      </c>
      <c r="F23" s="99" t="s">
        <v>64</v>
      </c>
      <c r="H23" s="99" t="s">
        <v>65</v>
      </c>
      <c r="J23" s="100" t="s">
        <v>66</v>
      </c>
      <c r="L23" s="14">
        <v>200</v>
      </c>
      <c r="N23" s="14" t="s">
        <v>67</v>
      </c>
    </row>
    <row r="24" spans="2:14" x14ac:dyDescent="0.2">
      <c r="B24" s="13" t="s">
        <v>68</v>
      </c>
      <c r="D24" s="13" t="s">
        <v>69</v>
      </c>
      <c r="F24" s="13" t="s">
        <v>70</v>
      </c>
      <c r="H24" s="13" t="s">
        <v>71</v>
      </c>
      <c r="J24" s="13" t="s">
        <v>72</v>
      </c>
      <c r="L24" s="13">
        <v>300</v>
      </c>
      <c r="N24" s="13" t="s">
        <v>73</v>
      </c>
    </row>
    <row r="25" spans="2:14" x14ac:dyDescent="0.2">
      <c r="B25" s="13" t="s">
        <v>74</v>
      </c>
      <c r="D25" s="13" t="s">
        <v>75</v>
      </c>
      <c r="F25" s="13" t="s">
        <v>76</v>
      </c>
      <c r="H25" s="99" t="s">
        <v>77</v>
      </c>
      <c r="J25" s="13" t="s">
        <v>78</v>
      </c>
      <c r="L25" s="13" t="s">
        <v>79</v>
      </c>
      <c r="N25" s="13" t="s">
        <v>80</v>
      </c>
    </row>
    <row r="26" spans="2:14" x14ac:dyDescent="0.2">
      <c r="B26" s="13" t="s">
        <v>81</v>
      </c>
      <c r="D26" s="13" t="s">
        <v>82</v>
      </c>
      <c r="F26" s="13" t="s">
        <v>26</v>
      </c>
      <c r="H26" s="13" t="s">
        <v>83</v>
      </c>
      <c r="J26" s="13" t="s">
        <v>84</v>
      </c>
      <c r="L26" s="13" t="s">
        <v>85</v>
      </c>
      <c r="N26" s="13" t="s">
        <v>86</v>
      </c>
    </row>
    <row r="27" spans="2:14" x14ac:dyDescent="0.2">
      <c r="B27" s="13" t="s">
        <v>87</v>
      </c>
      <c r="D27" s="13" t="s">
        <v>88</v>
      </c>
      <c r="F27" s="13" t="s">
        <v>89</v>
      </c>
      <c r="H27" s="13" t="s">
        <v>90</v>
      </c>
      <c r="J27" s="13" t="s">
        <v>91</v>
      </c>
      <c r="L27" s="13" t="s">
        <v>55</v>
      </c>
      <c r="N27" s="13" t="s">
        <v>92</v>
      </c>
    </row>
    <row r="28" spans="2:14" ht="25.5" x14ac:dyDescent="0.2">
      <c r="B28" s="14" t="s">
        <v>93</v>
      </c>
      <c r="D28" s="14" t="s">
        <v>94</v>
      </c>
      <c r="F28" s="14" t="s">
        <v>95</v>
      </c>
      <c r="H28" s="99" t="s">
        <v>96</v>
      </c>
      <c r="J28" s="99" t="s">
        <v>97</v>
      </c>
      <c r="L28" s="14" t="s">
        <v>58</v>
      </c>
      <c r="N28" s="14" t="s">
        <v>98</v>
      </c>
    </row>
    <row r="29" spans="2:14" x14ac:dyDescent="0.2">
      <c r="F29" s="14"/>
      <c r="H29" s="13" t="s">
        <v>99</v>
      </c>
      <c r="J29" s="13" t="s">
        <v>26</v>
      </c>
      <c r="N29" s="13" t="s">
        <v>100</v>
      </c>
    </row>
    <row r="30" spans="2:14" x14ac:dyDescent="0.2">
      <c r="F30" s="14"/>
      <c r="H30" s="13" t="s">
        <v>101</v>
      </c>
      <c r="N30" s="13" t="s">
        <v>581</v>
      </c>
    </row>
    <row r="31" spans="2:14" x14ac:dyDescent="0.2">
      <c r="H31" s="13" t="s">
        <v>102</v>
      </c>
      <c r="N31" s="13" t="s">
        <v>582</v>
      </c>
    </row>
    <row r="32" spans="2:14" x14ac:dyDescent="0.2">
      <c r="H32" s="13" t="s">
        <v>103</v>
      </c>
      <c r="N32" s="13" t="s">
        <v>104</v>
      </c>
    </row>
    <row r="33" spans="2:14" ht="25.5" x14ac:dyDescent="0.2">
      <c r="H33" s="99" t="s">
        <v>105</v>
      </c>
      <c r="N33" s="13" t="s">
        <v>68</v>
      </c>
    </row>
    <row r="34" spans="2:14" x14ac:dyDescent="0.2">
      <c r="B34" s="136" t="s">
        <v>106</v>
      </c>
      <c r="H34" s="13" t="s">
        <v>107</v>
      </c>
      <c r="N34" s="13" t="s">
        <v>583</v>
      </c>
    </row>
    <row r="35" spans="2:14" x14ac:dyDescent="0.2">
      <c r="B35" s="137" t="s">
        <v>108</v>
      </c>
      <c r="H35" s="13" t="s">
        <v>109</v>
      </c>
      <c r="N35" s="13" t="s">
        <v>110</v>
      </c>
    </row>
    <row r="36" spans="2:14" x14ac:dyDescent="0.2">
      <c r="B36" s="137" t="s">
        <v>57</v>
      </c>
      <c r="N36" s="13" t="s">
        <v>111</v>
      </c>
    </row>
    <row r="37" spans="2:14" x14ac:dyDescent="0.2">
      <c r="B37" s="137" t="s">
        <v>62</v>
      </c>
      <c r="N37" s="13" t="s">
        <v>112</v>
      </c>
    </row>
    <row r="38" spans="2:14" x14ac:dyDescent="0.2">
      <c r="B38" s="138" t="s">
        <v>68</v>
      </c>
      <c r="N38" s="13" t="s">
        <v>113</v>
      </c>
    </row>
    <row r="39" spans="2:14" x14ac:dyDescent="0.2">
      <c r="B39" s="138" t="s">
        <v>74</v>
      </c>
      <c r="N39" s="13" t="s">
        <v>114</v>
      </c>
    </row>
    <row r="40" spans="2:14" x14ac:dyDescent="0.2">
      <c r="B40" s="138" t="s">
        <v>81</v>
      </c>
      <c r="F40" s="13" t="s">
        <v>115</v>
      </c>
      <c r="H40" s="13" t="s">
        <v>116</v>
      </c>
    </row>
    <row r="41" spans="2:14" x14ac:dyDescent="0.2">
      <c r="B41" s="138" t="s">
        <v>87</v>
      </c>
      <c r="H41" s="13" t="s">
        <v>117</v>
      </c>
    </row>
    <row r="42" spans="2:14" x14ac:dyDescent="0.2">
      <c r="B42" s="139" t="s">
        <v>93</v>
      </c>
      <c r="H42" s="13" t="s">
        <v>118</v>
      </c>
    </row>
  </sheetData>
  <pageMargins left="0.70866141732283472" right="0.70866141732283472" top="0.74803149606299213" bottom="0.74803149606299213" header="0.31496062992125984" footer="0.31496062992125984"/>
  <pageSetup paperSize="9" orientation="landscape" r:id="rId1"/>
  <tableParts count="15">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tabColor theme="1" tint="0.499984740745262"/>
  </sheetPr>
  <dimension ref="B1:AK104"/>
  <sheetViews>
    <sheetView showGridLines="0" tabSelected="1" view="pageBreakPreview" zoomScale="85" zoomScaleNormal="50" zoomScaleSheetLayoutView="70" workbookViewId="0">
      <pane xSplit="3" ySplit="2" topLeftCell="T3" activePane="bottomRight" state="frozen"/>
      <selection pane="topRight" activeCell="D62" sqref="D62"/>
      <selection pane="bottomLeft" activeCell="D62" sqref="D62"/>
      <selection pane="bottomRight" activeCell="AD4" sqref="AD4"/>
    </sheetView>
  </sheetViews>
  <sheetFormatPr baseColWidth="10" defaultColWidth="9.140625" defaultRowHeight="15.75" x14ac:dyDescent="0.25"/>
  <cols>
    <col min="1" max="1" width="3.140625" style="40" customWidth="1"/>
    <col min="2" max="2" width="7.85546875" style="42" customWidth="1"/>
    <col min="3" max="3" width="38.5703125" style="57" customWidth="1"/>
    <col min="4" max="4" width="28" style="74" customWidth="1"/>
    <col min="5" max="5" width="18" style="80" customWidth="1"/>
    <col min="6" max="6" width="14.28515625" style="72" customWidth="1"/>
    <col min="7" max="7" width="10.28515625" style="72" customWidth="1"/>
    <col min="8" max="8" width="25.28515625" style="71" customWidth="1"/>
    <col min="9" max="9" width="35" style="71" customWidth="1"/>
    <col min="10" max="10" width="17.140625" style="72" customWidth="1"/>
    <col min="11" max="11" width="13" style="72" customWidth="1"/>
    <col min="12" max="12" width="19.140625" style="71" customWidth="1"/>
    <col min="13" max="13" width="0.5703125" style="71" customWidth="1"/>
    <col min="14" max="14" width="28.7109375" style="71" customWidth="1"/>
    <col min="15" max="15" width="22" style="71" customWidth="1"/>
    <col min="16" max="16" width="17.28515625" style="71" customWidth="1"/>
    <col min="17" max="17" width="16.85546875" style="71" customWidth="1"/>
    <col min="18" max="18" width="18.28515625" style="71" customWidth="1"/>
    <col min="19" max="19" width="14" style="71" customWidth="1"/>
    <col min="20" max="20" width="12.7109375" style="71" customWidth="1"/>
    <col min="21" max="27" width="10" style="71" customWidth="1"/>
    <col min="28" max="28" width="10" style="71" hidden="1" customWidth="1"/>
    <col min="29" max="29" width="15.7109375" style="78" customWidth="1"/>
    <col min="30" max="30" width="15.85546875" style="71" customWidth="1"/>
    <col min="31" max="31" width="11.28515625" style="71" customWidth="1"/>
    <col min="32" max="33" width="25.85546875" style="71" customWidth="1"/>
    <col min="34" max="34" width="16.28515625" style="71" customWidth="1"/>
    <col min="35" max="35" width="26.85546875" style="73" customWidth="1"/>
    <col min="36" max="36" width="17" style="40" customWidth="1"/>
    <col min="37" max="16384" width="9.140625" style="40"/>
  </cols>
  <sheetData>
    <row r="1" spans="2:37" s="39" customFormat="1" ht="24.75" customHeight="1" x14ac:dyDescent="0.25">
      <c r="C1" s="55">
        <v>2</v>
      </c>
      <c r="D1" s="65">
        <f>+C1+1</f>
        <v>3</v>
      </c>
      <c r="E1" s="79">
        <f t="shared" ref="E1" si="0">+D1+1</f>
        <v>4</v>
      </c>
      <c r="F1" s="67">
        <f>+E1+1</f>
        <v>5</v>
      </c>
      <c r="G1" s="67">
        <f t="shared" ref="G1" si="1">+F1+1</f>
        <v>6</v>
      </c>
      <c r="H1" s="66">
        <f>+G1+1</f>
        <v>7</v>
      </c>
      <c r="I1" s="66">
        <f t="shared" ref="I1" si="2">+H1+1</f>
        <v>8</v>
      </c>
      <c r="J1" s="67">
        <f t="shared" ref="J1" si="3">+I1+1</f>
        <v>9</v>
      </c>
      <c r="K1" s="67">
        <f t="shared" ref="K1" si="4">+J1+1</f>
        <v>10</v>
      </c>
      <c r="L1" s="66">
        <f t="shared" ref="L1" si="5">+K1+1</f>
        <v>11</v>
      </c>
      <c r="M1" s="66">
        <f t="shared" ref="M1" si="6">+L1+1</f>
        <v>12</v>
      </c>
      <c r="N1" s="66">
        <f t="shared" ref="N1" si="7">+M1+1</f>
        <v>13</v>
      </c>
      <c r="O1" s="66">
        <f t="shared" ref="O1" si="8">+N1+1</f>
        <v>14</v>
      </c>
      <c r="P1" s="66">
        <f t="shared" ref="P1" si="9">+O1+1</f>
        <v>15</v>
      </c>
      <c r="Q1" s="66">
        <f t="shared" ref="Q1" si="10">+P1+1</f>
        <v>16</v>
      </c>
      <c r="R1" s="66">
        <f t="shared" ref="R1" si="11">+Q1+1</f>
        <v>17</v>
      </c>
      <c r="S1" s="66">
        <f t="shared" ref="S1" si="12">+R1+1</f>
        <v>18</v>
      </c>
      <c r="T1" s="66">
        <f t="shared" ref="T1" si="13">+S1+1</f>
        <v>19</v>
      </c>
      <c r="U1" s="66">
        <f t="shared" ref="U1" si="14">+T1+1</f>
        <v>20</v>
      </c>
      <c r="V1" s="66">
        <f t="shared" ref="V1" si="15">+U1+1</f>
        <v>21</v>
      </c>
      <c r="W1" s="66">
        <f t="shared" ref="W1" si="16">+V1+1</f>
        <v>22</v>
      </c>
      <c r="X1" s="66">
        <f t="shared" ref="X1" si="17">+W1+1</f>
        <v>23</v>
      </c>
      <c r="Y1" s="66">
        <f t="shared" ref="Y1" si="18">+X1+1</f>
        <v>24</v>
      </c>
      <c r="Z1" s="66">
        <f t="shared" ref="Z1" si="19">+Y1+1</f>
        <v>25</v>
      </c>
      <c r="AA1" s="66">
        <f t="shared" ref="AA1" si="20">+Z1+1</f>
        <v>26</v>
      </c>
      <c r="AB1" s="66">
        <f t="shared" ref="AB1" si="21">+AA1+1</f>
        <v>27</v>
      </c>
      <c r="AC1" s="67">
        <f t="shared" ref="AC1" si="22">+AB1+1</f>
        <v>28</v>
      </c>
      <c r="AD1" s="66">
        <f t="shared" ref="AD1" si="23">+AC1+1</f>
        <v>29</v>
      </c>
      <c r="AE1" s="66">
        <f t="shared" ref="AE1" si="24">+AD1+1</f>
        <v>30</v>
      </c>
      <c r="AF1" s="66">
        <f t="shared" ref="AF1" si="25">+AE1+1</f>
        <v>31</v>
      </c>
      <c r="AG1" s="66">
        <f t="shared" ref="AG1" si="26">+AF1+1</f>
        <v>32</v>
      </c>
      <c r="AH1" s="66">
        <f t="shared" ref="AH1" si="27">+AG1+1</f>
        <v>33</v>
      </c>
      <c r="AI1" s="68">
        <f t="shared" ref="AI1" si="28">+AH1+1</f>
        <v>34</v>
      </c>
      <c r="AJ1" s="68">
        <f t="shared" ref="AJ1" si="29">+AI1+1</f>
        <v>35</v>
      </c>
      <c r="AK1" s="68">
        <f t="shared" ref="AK1" si="30">+AJ1+1</f>
        <v>36</v>
      </c>
    </row>
    <row r="2" spans="2:37" s="91" customFormat="1" ht="38.25" customHeight="1" x14ac:dyDescent="0.25">
      <c r="B2" s="84" t="s">
        <v>119</v>
      </c>
      <c r="C2" s="85" t="s">
        <v>120</v>
      </c>
      <c r="D2" s="229" t="s">
        <v>121</v>
      </c>
      <c r="E2" s="86" t="s">
        <v>122</v>
      </c>
      <c r="F2" s="87" t="s">
        <v>123</v>
      </c>
      <c r="G2" s="86" t="s">
        <v>124</v>
      </c>
      <c r="H2" s="86" t="s">
        <v>125</v>
      </c>
      <c r="I2" s="86" t="s">
        <v>126</v>
      </c>
      <c r="J2" s="86" t="s">
        <v>127</v>
      </c>
      <c r="K2" s="86" t="s">
        <v>128</v>
      </c>
      <c r="L2" s="86" t="s">
        <v>129</v>
      </c>
      <c r="M2" s="86" t="s">
        <v>130</v>
      </c>
      <c r="N2" s="88" t="s">
        <v>131</v>
      </c>
      <c r="O2" s="88" t="s">
        <v>132</v>
      </c>
      <c r="P2" s="88" t="s">
        <v>133</v>
      </c>
      <c r="Q2" s="88" t="s">
        <v>134</v>
      </c>
      <c r="R2" s="88" t="s">
        <v>135</v>
      </c>
      <c r="S2" s="88" t="s">
        <v>136</v>
      </c>
      <c r="T2" s="88" t="s">
        <v>137</v>
      </c>
      <c r="U2" s="86" t="s">
        <v>138</v>
      </c>
      <c r="V2" s="86" t="s">
        <v>139</v>
      </c>
      <c r="W2" s="86" t="s">
        <v>140</v>
      </c>
      <c r="X2" s="86" t="s">
        <v>141</v>
      </c>
      <c r="Y2" s="86" t="s">
        <v>142</v>
      </c>
      <c r="Z2" s="86" t="s">
        <v>143</v>
      </c>
      <c r="AA2" s="86" t="s">
        <v>144</v>
      </c>
      <c r="AB2" s="140" t="s">
        <v>145</v>
      </c>
      <c r="AC2" s="89" t="s">
        <v>146</v>
      </c>
      <c r="AD2" s="86" t="s">
        <v>147</v>
      </c>
      <c r="AE2" s="86" t="s">
        <v>148</v>
      </c>
      <c r="AF2" s="86" t="s">
        <v>149</v>
      </c>
      <c r="AG2" s="86" t="s">
        <v>150</v>
      </c>
      <c r="AH2" s="86" t="s">
        <v>151</v>
      </c>
      <c r="AI2" s="90" t="s">
        <v>152</v>
      </c>
      <c r="AJ2" s="98" t="s">
        <v>153</v>
      </c>
      <c r="AK2" s="98" t="s">
        <v>154</v>
      </c>
    </row>
    <row r="3" spans="2:37" s="77" customFormat="1" ht="42.75" customHeight="1" x14ac:dyDescent="0.25">
      <c r="B3" s="225" t="s">
        <v>155</v>
      </c>
      <c r="C3" s="226" t="s">
        <v>522</v>
      </c>
      <c r="D3" s="228" t="s">
        <v>560</v>
      </c>
      <c r="E3" s="76" t="s">
        <v>562</v>
      </c>
      <c r="F3" s="81">
        <v>8</v>
      </c>
      <c r="G3" s="76">
        <v>1</v>
      </c>
      <c r="H3" s="75" t="s">
        <v>33</v>
      </c>
      <c r="I3" s="96" t="s">
        <v>588</v>
      </c>
      <c r="J3" s="214" t="s">
        <v>26</v>
      </c>
      <c r="K3" s="160" t="s">
        <v>20</v>
      </c>
      <c r="L3" s="96" t="s">
        <v>26</v>
      </c>
      <c r="M3" s="96"/>
      <c r="N3" s="96" t="s">
        <v>156</v>
      </c>
      <c r="O3" s="96" t="s">
        <v>57</v>
      </c>
      <c r="P3" s="96" t="s">
        <v>88</v>
      </c>
      <c r="Q3" s="96" t="s">
        <v>26</v>
      </c>
      <c r="R3" s="96" t="s">
        <v>77</v>
      </c>
      <c r="S3" s="96" t="s">
        <v>84</v>
      </c>
      <c r="T3" s="96" t="s">
        <v>38</v>
      </c>
      <c r="U3" s="160">
        <v>0</v>
      </c>
      <c r="V3" s="96"/>
      <c r="W3" s="96" t="s">
        <v>14</v>
      </c>
      <c r="X3" s="96" t="s">
        <v>14</v>
      </c>
      <c r="Y3" s="96" t="s">
        <v>14</v>
      </c>
      <c r="Z3" s="96" t="s">
        <v>14</v>
      </c>
      <c r="AA3" s="96" t="s">
        <v>14</v>
      </c>
      <c r="AB3" s="96"/>
      <c r="AC3" s="197" t="s">
        <v>38</v>
      </c>
      <c r="AD3" s="96" t="s">
        <v>28</v>
      </c>
      <c r="AE3" s="96" t="s">
        <v>7</v>
      </c>
      <c r="AF3" s="96" t="s">
        <v>39</v>
      </c>
      <c r="AG3" s="96" t="s">
        <v>12</v>
      </c>
      <c r="AH3" s="96" t="s">
        <v>68</v>
      </c>
      <c r="AI3" s="198" t="s">
        <v>68</v>
      </c>
      <c r="AJ3" s="75"/>
      <c r="AK3" s="75"/>
    </row>
    <row r="4" spans="2:37" s="77" customFormat="1" ht="42.75" customHeight="1" x14ac:dyDescent="0.25">
      <c r="B4" s="225" t="s">
        <v>158</v>
      </c>
      <c r="C4" s="226" t="s">
        <v>523</v>
      </c>
      <c r="D4" s="228" t="s">
        <v>561</v>
      </c>
      <c r="E4" s="76" t="s">
        <v>562</v>
      </c>
      <c r="F4" s="81">
        <v>2</v>
      </c>
      <c r="G4" s="76">
        <v>1</v>
      </c>
      <c r="H4" s="75" t="s">
        <v>33</v>
      </c>
      <c r="I4" s="96" t="s">
        <v>588</v>
      </c>
      <c r="J4" s="214" t="s">
        <v>26</v>
      </c>
      <c r="K4" s="160" t="s">
        <v>20</v>
      </c>
      <c r="L4" s="96" t="s">
        <v>43</v>
      </c>
      <c r="M4" s="96"/>
      <c r="N4" s="96" t="s">
        <v>156</v>
      </c>
      <c r="O4" s="96" t="s">
        <v>57</v>
      </c>
      <c r="P4" s="96" t="s">
        <v>88</v>
      </c>
      <c r="Q4" s="96" t="s">
        <v>26</v>
      </c>
      <c r="R4" s="96" t="s">
        <v>77</v>
      </c>
      <c r="S4" s="96" t="s">
        <v>84</v>
      </c>
      <c r="T4" s="96" t="s">
        <v>38</v>
      </c>
      <c r="U4" s="160" t="s">
        <v>26</v>
      </c>
      <c r="V4" s="96"/>
      <c r="W4" s="96" t="s">
        <v>14</v>
      </c>
      <c r="X4" s="96" t="s">
        <v>14</v>
      </c>
      <c r="Y4" s="96" t="s">
        <v>14</v>
      </c>
      <c r="Z4" s="96" t="s">
        <v>14</v>
      </c>
      <c r="AA4" s="96" t="s">
        <v>14</v>
      </c>
      <c r="AB4" s="96"/>
      <c r="AC4" s="197" t="s">
        <v>38</v>
      </c>
      <c r="AD4" s="96" t="s">
        <v>9</v>
      </c>
      <c r="AE4" s="96" t="s">
        <v>9</v>
      </c>
      <c r="AF4" s="96" t="s">
        <v>39</v>
      </c>
      <c r="AG4" s="96" t="s">
        <v>12</v>
      </c>
      <c r="AH4" s="96" t="s">
        <v>92</v>
      </c>
      <c r="AI4" s="198" t="s">
        <v>68</v>
      </c>
      <c r="AJ4" s="75"/>
      <c r="AK4" s="75"/>
    </row>
    <row r="5" spans="2:37" s="77" customFormat="1" ht="42.75" customHeight="1" x14ac:dyDescent="0.25">
      <c r="B5" s="225" t="s">
        <v>160</v>
      </c>
      <c r="C5" s="226" t="s">
        <v>524</v>
      </c>
      <c r="D5" s="228" t="s">
        <v>560</v>
      </c>
      <c r="E5" s="76" t="s">
        <v>562</v>
      </c>
      <c r="F5" s="81">
        <v>15</v>
      </c>
      <c r="G5" s="76">
        <v>1</v>
      </c>
      <c r="H5" s="75" t="s">
        <v>33</v>
      </c>
      <c r="I5" s="96" t="s">
        <v>588</v>
      </c>
      <c r="J5" s="214" t="s">
        <v>570</v>
      </c>
      <c r="K5" s="160" t="s">
        <v>20</v>
      </c>
      <c r="L5" s="96" t="s">
        <v>19</v>
      </c>
      <c r="M5" s="96"/>
      <c r="N5" s="96" t="s">
        <v>156</v>
      </c>
      <c r="O5" s="96" t="s">
        <v>57</v>
      </c>
      <c r="P5" s="96" t="s">
        <v>88</v>
      </c>
      <c r="Q5" s="96" t="s">
        <v>76</v>
      </c>
      <c r="R5" s="96" t="s">
        <v>77</v>
      </c>
      <c r="S5" s="96" t="s">
        <v>84</v>
      </c>
      <c r="T5" s="96" t="s">
        <v>38</v>
      </c>
      <c r="U5" s="160">
        <v>1</v>
      </c>
      <c r="V5" s="96"/>
      <c r="W5" s="96" t="s">
        <v>14</v>
      </c>
      <c r="X5" s="96" t="s">
        <v>14</v>
      </c>
      <c r="Y5" s="96" t="s">
        <v>14</v>
      </c>
      <c r="Z5" s="96" t="s">
        <v>14</v>
      </c>
      <c r="AA5" s="96" t="s">
        <v>14</v>
      </c>
      <c r="AB5" s="96"/>
      <c r="AC5" s="197" t="s">
        <v>159</v>
      </c>
      <c r="AD5" s="96" t="s">
        <v>28</v>
      </c>
      <c r="AE5" s="96" t="s">
        <v>647</v>
      </c>
      <c r="AF5" s="96" t="s">
        <v>39</v>
      </c>
      <c r="AG5" s="96" t="s">
        <v>12</v>
      </c>
      <c r="AH5" s="96" t="s">
        <v>581</v>
      </c>
      <c r="AI5" s="198" t="s">
        <v>112</v>
      </c>
      <c r="AJ5" s="75"/>
      <c r="AK5" s="75"/>
    </row>
    <row r="6" spans="2:37" s="77" customFormat="1" ht="42.75" customHeight="1" x14ac:dyDescent="0.25">
      <c r="B6" s="225" t="s">
        <v>161</v>
      </c>
      <c r="C6" s="226" t="s">
        <v>525</v>
      </c>
      <c r="D6" s="228" t="s">
        <v>560</v>
      </c>
      <c r="E6" s="76" t="s">
        <v>562</v>
      </c>
      <c r="F6" s="81">
        <v>3</v>
      </c>
      <c r="G6" s="76">
        <v>1</v>
      </c>
      <c r="H6" s="75" t="s">
        <v>21</v>
      </c>
      <c r="I6" s="96" t="s">
        <v>588</v>
      </c>
      <c r="J6" s="214" t="s">
        <v>26</v>
      </c>
      <c r="K6" s="160" t="s">
        <v>20</v>
      </c>
      <c r="L6" s="96" t="s">
        <v>19</v>
      </c>
      <c r="M6" s="96"/>
      <c r="N6" s="96" t="s">
        <v>156</v>
      </c>
      <c r="O6" s="96" t="s">
        <v>57</v>
      </c>
      <c r="P6" s="96" t="s">
        <v>88</v>
      </c>
      <c r="Q6" s="96" t="s">
        <v>26</v>
      </c>
      <c r="R6" s="96" t="s">
        <v>103</v>
      </c>
      <c r="S6" s="96" t="s">
        <v>61</v>
      </c>
      <c r="T6" s="96" t="s">
        <v>38</v>
      </c>
      <c r="U6" s="160" t="s">
        <v>26</v>
      </c>
      <c r="V6" s="96"/>
      <c r="W6" s="96" t="s">
        <v>14</v>
      </c>
      <c r="X6" s="96" t="s">
        <v>14</v>
      </c>
      <c r="Y6" s="96" t="s">
        <v>14</v>
      </c>
      <c r="Z6" s="96" t="s">
        <v>14</v>
      </c>
      <c r="AA6" s="96" t="s">
        <v>14</v>
      </c>
      <c r="AB6" s="96"/>
      <c r="AC6" s="197" t="s">
        <v>159</v>
      </c>
      <c r="AD6" s="96" t="s">
        <v>28</v>
      </c>
      <c r="AE6" s="96" t="s">
        <v>647</v>
      </c>
      <c r="AF6" s="96" t="s">
        <v>39</v>
      </c>
      <c r="AG6" s="96" t="s">
        <v>12</v>
      </c>
      <c r="AH6" s="96" t="s">
        <v>68</v>
      </c>
      <c r="AI6" s="198" t="s">
        <v>112</v>
      </c>
      <c r="AJ6" s="75"/>
      <c r="AK6" s="75"/>
    </row>
    <row r="7" spans="2:37" s="77" customFormat="1" ht="42.75" customHeight="1" x14ac:dyDescent="0.25">
      <c r="B7" s="219" t="s">
        <v>164</v>
      </c>
      <c r="C7" s="220" t="s">
        <v>526</v>
      </c>
      <c r="D7" s="228" t="s">
        <v>560</v>
      </c>
      <c r="E7" s="76" t="s">
        <v>562</v>
      </c>
      <c r="F7" s="81">
        <v>9</v>
      </c>
      <c r="G7" s="76">
        <v>1</v>
      </c>
      <c r="H7" s="75" t="s">
        <v>33</v>
      </c>
      <c r="I7" s="96" t="s">
        <v>588</v>
      </c>
      <c r="J7" s="214">
        <v>4</v>
      </c>
      <c r="K7" s="160" t="s">
        <v>20</v>
      </c>
      <c r="L7" s="96" t="s">
        <v>19</v>
      </c>
      <c r="M7" s="96"/>
      <c r="N7" s="96" t="s">
        <v>156</v>
      </c>
      <c r="O7" s="96" t="s">
        <v>57</v>
      </c>
      <c r="P7" s="96" t="s">
        <v>88</v>
      </c>
      <c r="Q7" s="96" t="s">
        <v>76</v>
      </c>
      <c r="R7" s="96" t="s">
        <v>77</v>
      </c>
      <c r="S7" s="96" t="s">
        <v>84</v>
      </c>
      <c r="T7" s="96" t="s">
        <v>38</v>
      </c>
      <c r="U7" s="160">
        <v>2</v>
      </c>
      <c r="V7" s="160"/>
      <c r="W7" s="96" t="s">
        <v>14</v>
      </c>
      <c r="X7" s="96" t="s">
        <v>14</v>
      </c>
      <c r="Y7" s="96" t="s">
        <v>14</v>
      </c>
      <c r="Z7" s="96" t="s">
        <v>14</v>
      </c>
      <c r="AA7" s="96" t="s">
        <v>14</v>
      </c>
      <c r="AB7" s="96"/>
      <c r="AC7" s="197" t="s">
        <v>159</v>
      </c>
      <c r="AD7" s="96" t="s">
        <v>28</v>
      </c>
      <c r="AE7" s="96" t="s">
        <v>647</v>
      </c>
      <c r="AF7" s="96" t="s">
        <v>39</v>
      </c>
      <c r="AG7" s="96" t="s">
        <v>12</v>
      </c>
      <c r="AH7" s="96" t="s">
        <v>68</v>
      </c>
      <c r="AI7" s="198" t="s">
        <v>112</v>
      </c>
      <c r="AJ7" s="75"/>
      <c r="AK7" s="75"/>
    </row>
    <row r="8" spans="2:37" s="77" customFormat="1" ht="42.75" customHeight="1" x14ac:dyDescent="0.25">
      <c r="B8" s="219" t="s">
        <v>165</v>
      </c>
      <c r="C8" s="220" t="s">
        <v>527</v>
      </c>
      <c r="D8" s="228" t="s">
        <v>560</v>
      </c>
      <c r="E8" s="76" t="s">
        <v>562</v>
      </c>
      <c r="F8" s="81">
        <v>20</v>
      </c>
      <c r="G8" s="76">
        <v>1</v>
      </c>
      <c r="H8" s="75" t="s">
        <v>33</v>
      </c>
      <c r="I8" s="96" t="s">
        <v>588</v>
      </c>
      <c r="J8" s="214" t="s">
        <v>563</v>
      </c>
      <c r="K8" s="160" t="s">
        <v>20</v>
      </c>
      <c r="L8" s="96" t="s">
        <v>19</v>
      </c>
      <c r="M8" s="96"/>
      <c r="N8" s="96" t="s">
        <v>156</v>
      </c>
      <c r="O8" s="96" t="s">
        <v>57</v>
      </c>
      <c r="P8" s="96" t="s">
        <v>88</v>
      </c>
      <c r="Q8" s="96" t="s">
        <v>76</v>
      </c>
      <c r="R8" s="96" t="s">
        <v>77</v>
      </c>
      <c r="S8" s="96" t="s">
        <v>84</v>
      </c>
      <c r="T8" s="96" t="s">
        <v>38</v>
      </c>
      <c r="U8" s="160">
        <v>4</v>
      </c>
      <c r="V8" s="160"/>
      <c r="W8" s="96" t="s">
        <v>14</v>
      </c>
      <c r="X8" s="96" t="s">
        <v>14</v>
      </c>
      <c r="Y8" s="96" t="s">
        <v>14</v>
      </c>
      <c r="Z8" s="96" t="s">
        <v>14</v>
      </c>
      <c r="AA8" s="96" t="s">
        <v>14</v>
      </c>
      <c r="AB8" s="96"/>
      <c r="AC8" s="197" t="s">
        <v>159</v>
      </c>
      <c r="AD8" s="96" t="s">
        <v>28</v>
      </c>
      <c r="AE8" s="96" t="s">
        <v>647</v>
      </c>
      <c r="AF8" s="96" t="s">
        <v>39</v>
      </c>
      <c r="AG8" s="96" t="s">
        <v>12</v>
      </c>
      <c r="AH8" s="96" t="s">
        <v>581</v>
      </c>
      <c r="AI8" s="198" t="s">
        <v>112</v>
      </c>
      <c r="AJ8" s="75"/>
      <c r="AK8" s="75"/>
    </row>
    <row r="9" spans="2:37" s="77" customFormat="1" ht="42.75" customHeight="1" x14ac:dyDescent="0.25">
      <c r="B9" s="219" t="s">
        <v>166</v>
      </c>
      <c r="C9" s="220" t="s">
        <v>528</v>
      </c>
      <c r="D9" s="228" t="s">
        <v>560</v>
      </c>
      <c r="E9" s="76" t="s">
        <v>562</v>
      </c>
      <c r="F9" s="205">
        <v>15</v>
      </c>
      <c r="G9" s="76">
        <v>1</v>
      </c>
      <c r="H9" s="75" t="s">
        <v>33</v>
      </c>
      <c r="I9" s="96" t="s">
        <v>588</v>
      </c>
      <c r="J9" s="214" t="s">
        <v>564</v>
      </c>
      <c r="K9" s="160" t="s">
        <v>20</v>
      </c>
      <c r="L9" s="96" t="s">
        <v>19</v>
      </c>
      <c r="M9" s="96"/>
      <c r="N9" s="96" t="s">
        <v>156</v>
      </c>
      <c r="O9" s="96" t="s">
        <v>57</v>
      </c>
      <c r="P9" s="96" t="s">
        <v>88</v>
      </c>
      <c r="Q9" s="96" t="s">
        <v>76</v>
      </c>
      <c r="R9" s="96" t="s">
        <v>77</v>
      </c>
      <c r="S9" s="96" t="s">
        <v>84</v>
      </c>
      <c r="T9" s="96" t="s">
        <v>38</v>
      </c>
      <c r="U9" s="160">
        <v>1</v>
      </c>
      <c r="V9" s="96"/>
      <c r="W9" s="96" t="s">
        <v>20</v>
      </c>
      <c r="X9" s="96" t="s">
        <v>20</v>
      </c>
      <c r="Y9" s="96" t="s">
        <v>20</v>
      </c>
      <c r="Z9" s="96" t="s">
        <v>20</v>
      </c>
      <c r="AA9" s="96" t="s">
        <v>20</v>
      </c>
      <c r="AB9" s="96"/>
      <c r="AC9" s="197" t="s">
        <v>159</v>
      </c>
      <c r="AD9" s="96" t="s">
        <v>28</v>
      </c>
      <c r="AE9" s="96" t="s">
        <v>647</v>
      </c>
      <c r="AF9" s="96" t="s">
        <v>39</v>
      </c>
      <c r="AG9" s="96" t="s">
        <v>12</v>
      </c>
      <c r="AH9" s="96" t="s">
        <v>582</v>
      </c>
      <c r="AI9" s="198" t="s">
        <v>112</v>
      </c>
      <c r="AJ9" s="75"/>
      <c r="AK9" s="75"/>
    </row>
    <row r="10" spans="2:37" s="77" customFormat="1" ht="42.75" customHeight="1" x14ac:dyDescent="0.25">
      <c r="B10" s="219" t="s">
        <v>167</v>
      </c>
      <c r="C10" s="220" t="s">
        <v>529</v>
      </c>
      <c r="D10" s="228" t="s">
        <v>560</v>
      </c>
      <c r="E10" s="76" t="s">
        <v>562</v>
      </c>
      <c r="F10" s="205">
        <v>25</v>
      </c>
      <c r="G10" s="76">
        <v>1</v>
      </c>
      <c r="H10" s="75" t="s">
        <v>33</v>
      </c>
      <c r="I10" s="96" t="s">
        <v>588</v>
      </c>
      <c r="J10" s="214" t="s">
        <v>565</v>
      </c>
      <c r="K10" s="160" t="s">
        <v>20</v>
      </c>
      <c r="L10" s="96" t="s">
        <v>19</v>
      </c>
      <c r="M10" s="96"/>
      <c r="N10" s="96" t="s">
        <v>156</v>
      </c>
      <c r="O10" s="96" t="s">
        <v>57</v>
      </c>
      <c r="P10" s="96" t="s">
        <v>88</v>
      </c>
      <c r="Q10" s="96" t="s">
        <v>76</v>
      </c>
      <c r="R10" s="96" t="s">
        <v>77</v>
      </c>
      <c r="S10" s="96" t="s">
        <v>84</v>
      </c>
      <c r="T10" s="96" t="s">
        <v>38</v>
      </c>
      <c r="U10" s="160">
        <v>1</v>
      </c>
      <c r="V10" s="96"/>
      <c r="W10" s="96" t="s">
        <v>20</v>
      </c>
      <c r="X10" s="96" t="s">
        <v>20</v>
      </c>
      <c r="Y10" s="96" t="s">
        <v>20</v>
      </c>
      <c r="Z10" s="96" t="s">
        <v>14</v>
      </c>
      <c r="AA10" s="96" t="s">
        <v>14</v>
      </c>
      <c r="AB10" s="96"/>
      <c r="AC10" s="197" t="s">
        <v>159</v>
      </c>
      <c r="AD10" s="96" t="s">
        <v>28</v>
      </c>
      <c r="AE10" s="96" t="s">
        <v>647</v>
      </c>
      <c r="AF10" s="96" t="s">
        <v>39</v>
      </c>
      <c r="AG10" s="96" t="s">
        <v>12</v>
      </c>
      <c r="AH10" s="96" t="s">
        <v>68</v>
      </c>
      <c r="AI10" s="198" t="s">
        <v>112</v>
      </c>
      <c r="AJ10" s="75"/>
      <c r="AK10" s="75"/>
    </row>
    <row r="11" spans="2:37" s="77" customFormat="1" ht="42.75" customHeight="1" x14ac:dyDescent="0.25">
      <c r="B11" s="219" t="s">
        <v>168</v>
      </c>
      <c r="C11" s="220" t="s">
        <v>530</v>
      </c>
      <c r="D11" s="228" t="s">
        <v>561</v>
      </c>
      <c r="E11" s="76" t="s">
        <v>562</v>
      </c>
      <c r="F11" s="81">
        <v>40</v>
      </c>
      <c r="G11" s="76">
        <v>1</v>
      </c>
      <c r="H11" s="75" t="s">
        <v>33</v>
      </c>
      <c r="I11" s="96" t="s">
        <v>588</v>
      </c>
      <c r="J11" s="214" t="s">
        <v>566</v>
      </c>
      <c r="K11" s="160" t="s">
        <v>20</v>
      </c>
      <c r="L11" s="96" t="s">
        <v>19</v>
      </c>
      <c r="M11" s="96"/>
      <c r="N11" s="96" t="s">
        <v>156</v>
      </c>
      <c r="O11" s="96" t="s">
        <v>57</v>
      </c>
      <c r="P11" s="96" t="s">
        <v>88</v>
      </c>
      <c r="Q11" s="96" t="s">
        <v>76</v>
      </c>
      <c r="R11" s="96" t="s">
        <v>77</v>
      </c>
      <c r="S11" s="96" t="s">
        <v>84</v>
      </c>
      <c r="T11" s="96" t="s">
        <v>38</v>
      </c>
      <c r="U11" s="96">
        <v>2</v>
      </c>
      <c r="V11" s="160"/>
      <c r="W11" s="96" t="s">
        <v>20</v>
      </c>
      <c r="X11" s="96" t="s">
        <v>20</v>
      </c>
      <c r="Y11" s="96" t="s">
        <v>20</v>
      </c>
      <c r="Z11" s="96" t="s">
        <v>14</v>
      </c>
      <c r="AA11" s="96" t="s">
        <v>14</v>
      </c>
      <c r="AB11" s="96"/>
      <c r="AC11" s="197" t="s">
        <v>159</v>
      </c>
      <c r="AD11" s="96" t="s">
        <v>28</v>
      </c>
      <c r="AE11" s="96" t="s">
        <v>7</v>
      </c>
      <c r="AF11" s="96" t="s">
        <v>39</v>
      </c>
      <c r="AG11" s="96" t="s">
        <v>12</v>
      </c>
      <c r="AH11" s="96" t="s">
        <v>583</v>
      </c>
      <c r="AI11" s="198" t="s">
        <v>112</v>
      </c>
      <c r="AJ11" s="75"/>
      <c r="AK11" s="75"/>
    </row>
    <row r="12" spans="2:37" s="77" customFormat="1" ht="42.75" customHeight="1" x14ac:dyDescent="0.25">
      <c r="B12" s="219" t="s">
        <v>169</v>
      </c>
      <c r="C12" s="220" t="s">
        <v>531</v>
      </c>
      <c r="D12" s="228" t="s">
        <v>560</v>
      </c>
      <c r="E12" s="76" t="s">
        <v>562</v>
      </c>
      <c r="F12" s="205">
        <v>6</v>
      </c>
      <c r="G12" s="76">
        <v>1</v>
      </c>
      <c r="H12" s="75" t="s">
        <v>33</v>
      </c>
      <c r="I12" s="96" t="s">
        <v>588</v>
      </c>
      <c r="J12" s="214" t="s">
        <v>567</v>
      </c>
      <c r="K12" s="160" t="s">
        <v>20</v>
      </c>
      <c r="L12" s="96" t="s">
        <v>19</v>
      </c>
      <c r="M12" s="96"/>
      <c r="N12" s="96" t="s">
        <v>156</v>
      </c>
      <c r="O12" s="96" t="s">
        <v>57</v>
      </c>
      <c r="P12" s="96" t="s">
        <v>88</v>
      </c>
      <c r="Q12" s="96" t="s">
        <v>76</v>
      </c>
      <c r="R12" s="96" t="s">
        <v>103</v>
      </c>
      <c r="S12" s="96" t="s">
        <v>84</v>
      </c>
      <c r="T12" s="96" t="s">
        <v>38</v>
      </c>
      <c r="U12" s="160" t="s">
        <v>26</v>
      </c>
      <c r="V12" s="96"/>
      <c r="W12" s="96" t="s">
        <v>14</v>
      </c>
      <c r="X12" s="96" t="s">
        <v>14</v>
      </c>
      <c r="Y12" s="96" t="s">
        <v>14</v>
      </c>
      <c r="Z12" s="96" t="s">
        <v>14</v>
      </c>
      <c r="AA12" s="96" t="s">
        <v>14</v>
      </c>
      <c r="AB12" s="96"/>
      <c r="AC12" s="197" t="s">
        <v>157</v>
      </c>
      <c r="AD12" s="96" t="s">
        <v>28</v>
      </c>
      <c r="AE12" s="96" t="s">
        <v>7</v>
      </c>
      <c r="AF12" s="96" t="s">
        <v>39</v>
      </c>
      <c r="AG12" s="96" t="s">
        <v>12</v>
      </c>
      <c r="AH12" s="96" t="s">
        <v>68</v>
      </c>
      <c r="AI12" s="198" t="s">
        <v>92</v>
      </c>
      <c r="AJ12" s="75"/>
      <c r="AK12" s="75"/>
    </row>
    <row r="13" spans="2:37" s="77" customFormat="1" ht="42.75" customHeight="1" x14ac:dyDescent="0.25">
      <c r="B13" s="219" t="s">
        <v>170</v>
      </c>
      <c r="C13" s="220" t="s">
        <v>532</v>
      </c>
      <c r="D13" s="228" t="s">
        <v>560</v>
      </c>
      <c r="E13" s="76" t="s">
        <v>562</v>
      </c>
      <c r="F13" s="81">
        <v>12</v>
      </c>
      <c r="G13" s="76">
        <v>1</v>
      </c>
      <c r="H13" s="75" t="s">
        <v>33</v>
      </c>
      <c r="I13" s="96" t="s">
        <v>588</v>
      </c>
      <c r="J13" s="214" t="s">
        <v>26</v>
      </c>
      <c r="K13" s="160" t="s">
        <v>7</v>
      </c>
      <c r="L13" s="96" t="s">
        <v>19</v>
      </c>
      <c r="M13" s="92"/>
      <c r="N13" s="96" t="s">
        <v>162</v>
      </c>
      <c r="O13" s="96" t="s">
        <v>57</v>
      </c>
      <c r="P13" s="96" t="s">
        <v>88</v>
      </c>
      <c r="Q13" s="96" t="s">
        <v>26</v>
      </c>
      <c r="R13" s="96" t="s">
        <v>103</v>
      </c>
      <c r="S13" s="96" t="s">
        <v>61</v>
      </c>
      <c r="T13" s="96" t="s">
        <v>38</v>
      </c>
      <c r="U13" s="160" t="s">
        <v>26</v>
      </c>
      <c r="V13" s="96"/>
      <c r="W13" s="96" t="s">
        <v>20</v>
      </c>
      <c r="X13" s="96" t="s">
        <v>20</v>
      </c>
      <c r="Y13" s="96" t="s">
        <v>20</v>
      </c>
      <c r="Z13" s="96" t="s">
        <v>14</v>
      </c>
      <c r="AA13" s="96" t="s">
        <v>14</v>
      </c>
      <c r="AB13" s="96"/>
      <c r="AC13" s="197" t="s">
        <v>38</v>
      </c>
      <c r="AD13" s="96" t="s">
        <v>9</v>
      </c>
      <c r="AE13" s="96" t="s">
        <v>10</v>
      </c>
      <c r="AF13" s="96" t="s">
        <v>44</v>
      </c>
      <c r="AG13" s="96" t="s">
        <v>12</v>
      </c>
      <c r="AH13" s="96" t="s">
        <v>110</v>
      </c>
      <c r="AI13" s="198" t="s">
        <v>68</v>
      </c>
      <c r="AJ13" s="95"/>
      <c r="AK13" s="75"/>
    </row>
    <row r="14" spans="2:37" s="77" customFormat="1" ht="42.75" customHeight="1" x14ac:dyDescent="0.25">
      <c r="B14" s="219" t="s">
        <v>171</v>
      </c>
      <c r="C14" s="220" t="s">
        <v>533</v>
      </c>
      <c r="D14" s="228" t="s">
        <v>560</v>
      </c>
      <c r="E14" s="76" t="s">
        <v>562</v>
      </c>
      <c r="F14" s="81">
        <v>4</v>
      </c>
      <c r="G14" s="76">
        <v>1</v>
      </c>
      <c r="H14" s="75" t="s">
        <v>21</v>
      </c>
      <c r="I14" s="96" t="s">
        <v>588</v>
      </c>
      <c r="J14" s="214" t="s">
        <v>26</v>
      </c>
      <c r="K14" s="160" t="s">
        <v>7</v>
      </c>
      <c r="L14" s="96" t="s">
        <v>19</v>
      </c>
      <c r="M14" s="96"/>
      <c r="N14" s="96" t="s">
        <v>162</v>
      </c>
      <c r="O14" s="96" t="s">
        <v>57</v>
      </c>
      <c r="P14" s="96" t="s">
        <v>75</v>
      </c>
      <c r="Q14" s="96" t="s">
        <v>26</v>
      </c>
      <c r="R14" s="96" t="s">
        <v>103</v>
      </c>
      <c r="S14" s="96" t="s">
        <v>61</v>
      </c>
      <c r="T14" s="96" t="s">
        <v>38</v>
      </c>
      <c r="U14" s="160" t="s">
        <v>26</v>
      </c>
      <c r="V14" s="96"/>
      <c r="W14" s="96" t="s">
        <v>20</v>
      </c>
      <c r="X14" s="96" t="s">
        <v>20</v>
      </c>
      <c r="Y14" s="96" t="s">
        <v>20</v>
      </c>
      <c r="Z14" s="96" t="s">
        <v>14</v>
      </c>
      <c r="AA14" s="96" t="s">
        <v>14</v>
      </c>
      <c r="AB14" s="96"/>
      <c r="AC14" s="197" t="s">
        <v>38</v>
      </c>
      <c r="AD14" s="96" t="s">
        <v>9</v>
      </c>
      <c r="AE14" s="96" t="s">
        <v>10</v>
      </c>
      <c r="AF14" s="96" t="s">
        <v>44</v>
      </c>
      <c r="AG14" s="96" t="s">
        <v>12</v>
      </c>
      <c r="AH14" s="96" t="s">
        <v>110</v>
      </c>
      <c r="AI14" s="198" t="s">
        <v>68</v>
      </c>
      <c r="AJ14" s="75"/>
      <c r="AK14" s="75"/>
    </row>
    <row r="15" spans="2:37" s="77" customFormat="1" ht="42.75" customHeight="1" x14ac:dyDescent="0.25">
      <c r="B15" s="219" t="s">
        <v>172</v>
      </c>
      <c r="C15" s="220" t="s">
        <v>534</v>
      </c>
      <c r="D15" s="228" t="s">
        <v>560</v>
      </c>
      <c r="E15" s="76" t="s">
        <v>562</v>
      </c>
      <c r="F15" s="81">
        <v>20</v>
      </c>
      <c r="G15" s="76">
        <v>1</v>
      </c>
      <c r="H15" s="75" t="s">
        <v>21</v>
      </c>
      <c r="I15" s="96" t="s">
        <v>588</v>
      </c>
      <c r="J15" s="214" t="s">
        <v>568</v>
      </c>
      <c r="K15" s="160" t="s">
        <v>20</v>
      </c>
      <c r="L15" s="96" t="s">
        <v>19</v>
      </c>
      <c r="M15" s="96"/>
      <c r="N15" s="96" t="s">
        <v>156</v>
      </c>
      <c r="O15" s="96" t="s">
        <v>57</v>
      </c>
      <c r="P15" s="96" t="s">
        <v>75</v>
      </c>
      <c r="Q15" s="96" t="s">
        <v>76</v>
      </c>
      <c r="R15" s="96" t="s">
        <v>77</v>
      </c>
      <c r="S15" s="96" t="s">
        <v>84</v>
      </c>
      <c r="T15" s="96" t="s">
        <v>38</v>
      </c>
      <c r="U15" s="160" t="s">
        <v>26</v>
      </c>
      <c r="V15" s="96"/>
      <c r="W15" s="96" t="s">
        <v>20</v>
      </c>
      <c r="X15" s="96" t="s">
        <v>20</v>
      </c>
      <c r="Y15" s="96" t="s">
        <v>20</v>
      </c>
      <c r="Z15" s="96" t="s">
        <v>14</v>
      </c>
      <c r="AA15" s="96" t="s">
        <v>14</v>
      </c>
      <c r="AB15" s="96"/>
      <c r="AC15" s="197" t="s">
        <v>38</v>
      </c>
      <c r="AD15" s="96" t="s">
        <v>9</v>
      </c>
      <c r="AE15" s="96" t="s">
        <v>7</v>
      </c>
      <c r="AF15" s="96" t="s">
        <v>39</v>
      </c>
      <c r="AG15" s="96" t="s">
        <v>12</v>
      </c>
      <c r="AH15" s="96" t="s">
        <v>583</v>
      </c>
      <c r="AI15" s="198" t="s">
        <v>92</v>
      </c>
      <c r="AJ15" s="75"/>
      <c r="AK15" s="75"/>
    </row>
    <row r="16" spans="2:37" s="77" customFormat="1" ht="42.75" customHeight="1" x14ac:dyDescent="0.25">
      <c r="B16" s="219" t="s">
        <v>173</v>
      </c>
      <c r="C16" s="220" t="s">
        <v>535</v>
      </c>
      <c r="D16" s="228" t="s">
        <v>560</v>
      </c>
      <c r="E16" s="76" t="s">
        <v>562</v>
      </c>
      <c r="F16" s="81">
        <v>5</v>
      </c>
      <c r="G16" s="76">
        <v>1</v>
      </c>
      <c r="H16" s="75" t="s">
        <v>21</v>
      </c>
      <c r="I16" s="96" t="s">
        <v>588</v>
      </c>
      <c r="J16" s="214" t="s">
        <v>26</v>
      </c>
      <c r="K16" s="160" t="s">
        <v>14</v>
      </c>
      <c r="L16" s="96" t="s">
        <v>19</v>
      </c>
      <c r="M16" s="96"/>
      <c r="N16" s="96" t="s">
        <v>156</v>
      </c>
      <c r="O16" s="96" t="s">
        <v>57</v>
      </c>
      <c r="P16" s="96" t="s">
        <v>7</v>
      </c>
      <c r="Q16" s="96" t="s">
        <v>26</v>
      </c>
      <c r="R16" s="96" t="s">
        <v>103</v>
      </c>
      <c r="S16" s="96" t="s">
        <v>61</v>
      </c>
      <c r="T16" s="96" t="s">
        <v>38</v>
      </c>
      <c r="U16" s="160" t="s">
        <v>26</v>
      </c>
      <c r="V16" s="96"/>
      <c r="W16" s="96" t="s">
        <v>14</v>
      </c>
      <c r="X16" s="96" t="s">
        <v>14</v>
      </c>
      <c r="Y16" s="96" t="s">
        <v>14</v>
      </c>
      <c r="Z16" s="96" t="s">
        <v>14</v>
      </c>
      <c r="AA16" s="96" t="s">
        <v>14</v>
      </c>
      <c r="AB16" s="96"/>
      <c r="AC16" s="197" t="s">
        <v>159</v>
      </c>
      <c r="AD16" s="96" t="s">
        <v>28</v>
      </c>
      <c r="AE16" s="96" t="s">
        <v>7</v>
      </c>
      <c r="AF16" s="96" t="s">
        <v>39</v>
      </c>
      <c r="AG16" s="96" t="s">
        <v>12</v>
      </c>
      <c r="AH16" s="96" t="s">
        <v>68</v>
      </c>
      <c r="AI16" s="198" t="s">
        <v>68</v>
      </c>
      <c r="AJ16" s="75"/>
      <c r="AK16" s="75"/>
    </row>
    <row r="17" spans="2:37" s="77" customFormat="1" ht="42.75" customHeight="1" x14ac:dyDescent="0.25">
      <c r="B17" s="163" t="s">
        <v>175</v>
      </c>
      <c r="C17" s="161" t="s">
        <v>174</v>
      </c>
      <c r="D17" s="228" t="s">
        <v>560</v>
      </c>
      <c r="E17" s="76" t="s">
        <v>562</v>
      </c>
      <c r="F17" s="81">
        <v>15</v>
      </c>
      <c r="G17" s="76">
        <v>1</v>
      </c>
      <c r="H17" s="75" t="s">
        <v>33</v>
      </c>
      <c r="I17" s="96" t="s">
        <v>588</v>
      </c>
      <c r="J17" s="214" t="s">
        <v>569</v>
      </c>
      <c r="K17" s="160" t="s">
        <v>20</v>
      </c>
      <c r="L17" s="96" t="s">
        <v>19</v>
      </c>
      <c r="M17" s="96"/>
      <c r="N17" s="96" t="s">
        <v>156</v>
      </c>
      <c r="O17" s="96" t="s">
        <v>57</v>
      </c>
      <c r="P17" s="96" t="s">
        <v>88</v>
      </c>
      <c r="Q17" s="96" t="s">
        <v>76</v>
      </c>
      <c r="R17" s="96" t="s">
        <v>77</v>
      </c>
      <c r="S17" s="96" t="s">
        <v>84</v>
      </c>
      <c r="T17" s="160" t="s">
        <v>38</v>
      </c>
      <c r="U17" s="160" t="s">
        <v>26</v>
      </c>
      <c r="V17" s="160"/>
      <c r="W17" s="160" t="s">
        <v>14</v>
      </c>
      <c r="X17" s="160" t="s">
        <v>14</v>
      </c>
      <c r="Y17" s="160" t="s">
        <v>14</v>
      </c>
      <c r="Z17" s="160" t="s">
        <v>14</v>
      </c>
      <c r="AA17" s="160" t="s">
        <v>14</v>
      </c>
      <c r="AB17" s="96"/>
      <c r="AC17" s="197" t="s">
        <v>159</v>
      </c>
      <c r="AD17" s="96" t="s">
        <v>28</v>
      </c>
      <c r="AE17" s="96" t="s">
        <v>7</v>
      </c>
      <c r="AF17" s="96" t="s">
        <v>39</v>
      </c>
      <c r="AG17" s="96" t="s">
        <v>12</v>
      </c>
      <c r="AH17" s="96" t="s">
        <v>68</v>
      </c>
      <c r="AI17" s="198" t="s">
        <v>92</v>
      </c>
      <c r="AJ17" s="75"/>
      <c r="AK17" s="75"/>
    </row>
    <row r="18" spans="2:37" s="77" customFormat="1" ht="42.75" customHeight="1" x14ac:dyDescent="0.25">
      <c r="B18" s="163" t="s">
        <v>176</v>
      </c>
      <c r="C18" s="161" t="s">
        <v>536</v>
      </c>
      <c r="D18" s="228" t="s">
        <v>560</v>
      </c>
      <c r="E18" s="76" t="s">
        <v>562</v>
      </c>
      <c r="F18" s="81">
        <v>9</v>
      </c>
      <c r="G18" s="76">
        <v>1</v>
      </c>
      <c r="H18" s="75" t="s">
        <v>33</v>
      </c>
      <c r="I18" s="96" t="s">
        <v>588</v>
      </c>
      <c r="J18" s="214" t="s">
        <v>570</v>
      </c>
      <c r="K18" s="160" t="s">
        <v>20</v>
      </c>
      <c r="L18" s="96" t="s">
        <v>19</v>
      </c>
      <c r="M18" s="96"/>
      <c r="N18" s="96" t="s">
        <v>156</v>
      </c>
      <c r="O18" s="96" t="s">
        <v>57</v>
      </c>
      <c r="P18" s="96" t="s">
        <v>88</v>
      </c>
      <c r="Q18" s="96" t="s">
        <v>76</v>
      </c>
      <c r="R18" s="96" t="s">
        <v>77</v>
      </c>
      <c r="S18" s="96" t="s">
        <v>84</v>
      </c>
      <c r="T18" s="96" t="s">
        <v>38</v>
      </c>
      <c r="U18" s="96">
        <v>1</v>
      </c>
      <c r="V18" s="96"/>
      <c r="W18" s="160" t="s">
        <v>14</v>
      </c>
      <c r="X18" s="160" t="s">
        <v>14</v>
      </c>
      <c r="Y18" s="160" t="s">
        <v>14</v>
      </c>
      <c r="Z18" s="96" t="s">
        <v>14</v>
      </c>
      <c r="AA18" s="96" t="s">
        <v>14</v>
      </c>
      <c r="AB18" s="96"/>
      <c r="AC18" s="197" t="s">
        <v>159</v>
      </c>
      <c r="AD18" s="96" t="s">
        <v>28</v>
      </c>
      <c r="AE18" s="96" t="s">
        <v>647</v>
      </c>
      <c r="AF18" s="96" t="s">
        <v>39</v>
      </c>
      <c r="AG18" s="96" t="s">
        <v>12</v>
      </c>
      <c r="AH18" s="96" t="s">
        <v>68</v>
      </c>
      <c r="AI18" s="198" t="s">
        <v>112</v>
      </c>
      <c r="AJ18" s="75"/>
      <c r="AK18" s="75"/>
    </row>
    <row r="19" spans="2:37" s="77" customFormat="1" ht="42.75" customHeight="1" x14ac:dyDescent="0.25">
      <c r="B19" s="163" t="s">
        <v>177</v>
      </c>
      <c r="C19" s="161" t="s">
        <v>537</v>
      </c>
      <c r="D19" s="228" t="s">
        <v>560</v>
      </c>
      <c r="E19" s="76" t="s">
        <v>562</v>
      </c>
      <c r="F19" s="81">
        <v>12</v>
      </c>
      <c r="G19" s="76">
        <v>1</v>
      </c>
      <c r="H19" s="75" t="s">
        <v>33</v>
      </c>
      <c r="I19" s="96" t="s">
        <v>588</v>
      </c>
      <c r="J19" s="214" t="s">
        <v>571</v>
      </c>
      <c r="K19" s="160" t="s">
        <v>20</v>
      </c>
      <c r="L19" s="96" t="s">
        <v>19</v>
      </c>
      <c r="M19" s="96"/>
      <c r="N19" s="96" t="s">
        <v>156</v>
      </c>
      <c r="O19" s="96" t="s">
        <v>57</v>
      </c>
      <c r="P19" s="96" t="s">
        <v>88</v>
      </c>
      <c r="Q19" s="96" t="s">
        <v>76</v>
      </c>
      <c r="R19" s="96" t="s">
        <v>77</v>
      </c>
      <c r="S19" s="96" t="s">
        <v>84</v>
      </c>
      <c r="T19" s="96" t="s">
        <v>38</v>
      </c>
      <c r="U19" s="160">
        <v>1</v>
      </c>
      <c r="V19" s="96"/>
      <c r="W19" s="96" t="s">
        <v>20</v>
      </c>
      <c r="X19" s="96" t="s">
        <v>20</v>
      </c>
      <c r="Y19" s="96" t="s">
        <v>20</v>
      </c>
      <c r="Z19" s="96" t="s">
        <v>14</v>
      </c>
      <c r="AA19" s="96" t="s">
        <v>14</v>
      </c>
      <c r="AB19" s="96"/>
      <c r="AC19" s="197" t="s">
        <v>159</v>
      </c>
      <c r="AD19" s="96" t="s">
        <v>28</v>
      </c>
      <c r="AE19" s="96" t="s">
        <v>647</v>
      </c>
      <c r="AF19" s="96" t="s">
        <v>39</v>
      </c>
      <c r="AG19" s="96" t="s">
        <v>12</v>
      </c>
      <c r="AH19" s="96" t="s">
        <v>582</v>
      </c>
      <c r="AI19" s="198" t="s">
        <v>112</v>
      </c>
      <c r="AJ19" s="75"/>
      <c r="AK19" s="75"/>
    </row>
    <row r="20" spans="2:37" s="77" customFormat="1" ht="42.75" customHeight="1" x14ac:dyDescent="0.25">
      <c r="B20" s="163" t="s">
        <v>178</v>
      </c>
      <c r="C20" s="161" t="s">
        <v>538</v>
      </c>
      <c r="D20" s="228" t="s">
        <v>560</v>
      </c>
      <c r="E20" s="76" t="s">
        <v>562</v>
      </c>
      <c r="F20" s="81">
        <v>12</v>
      </c>
      <c r="G20" s="76">
        <v>3</v>
      </c>
      <c r="H20" s="75" t="s">
        <v>33</v>
      </c>
      <c r="I20" s="96" t="s">
        <v>588</v>
      </c>
      <c r="J20" s="214" t="s">
        <v>572</v>
      </c>
      <c r="K20" s="160" t="s">
        <v>20</v>
      </c>
      <c r="L20" s="96" t="s">
        <v>19</v>
      </c>
      <c r="M20" s="96"/>
      <c r="N20" s="96" t="s">
        <v>156</v>
      </c>
      <c r="O20" s="96" t="s">
        <v>57</v>
      </c>
      <c r="P20" s="96" t="s">
        <v>88</v>
      </c>
      <c r="Q20" s="96" t="s">
        <v>76</v>
      </c>
      <c r="R20" s="96" t="s">
        <v>77</v>
      </c>
      <c r="S20" s="96" t="s">
        <v>84</v>
      </c>
      <c r="T20" s="96" t="s">
        <v>38</v>
      </c>
      <c r="U20" s="96">
        <v>1</v>
      </c>
      <c r="V20" s="96"/>
      <c r="W20" s="96" t="s">
        <v>14</v>
      </c>
      <c r="X20" s="96" t="s">
        <v>14</v>
      </c>
      <c r="Y20" s="96" t="s">
        <v>14</v>
      </c>
      <c r="Z20" s="96" t="s">
        <v>14</v>
      </c>
      <c r="AA20" s="96" t="s">
        <v>14</v>
      </c>
      <c r="AB20" s="96"/>
      <c r="AC20" s="197" t="s">
        <v>159</v>
      </c>
      <c r="AD20" s="96" t="s">
        <v>28</v>
      </c>
      <c r="AE20" s="96" t="s">
        <v>647</v>
      </c>
      <c r="AF20" s="96" t="s">
        <v>39</v>
      </c>
      <c r="AG20" s="96" t="s">
        <v>12</v>
      </c>
      <c r="AH20" s="96" t="s">
        <v>581</v>
      </c>
      <c r="AI20" s="198" t="s">
        <v>112</v>
      </c>
      <c r="AJ20" s="75"/>
      <c r="AK20" s="75"/>
    </row>
    <row r="21" spans="2:37" s="77" customFormat="1" ht="54" customHeight="1" x14ac:dyDescent="0.25">
      <c r="B21" s="163" t="s">
        <v>179</v>
      </c>
      <c r="C21" s="161" t="s">
        <v>539</v>
      </c>
      <c r="D21" s="228" t="s">
        <v>560</v>
      </c>
      <c r="E21" s="76" t="s">
        <v>562</v>
      </c>
      <c r="F21" s="81">
        <v>10</v>
      </c>
      <c r="G21" s="76">
        <v>1</v>
      </c>
      <c r="H21" s="75" t="s">
        <v>33</v>
      </c>
      <c r="I21" s="96" t="s">
        <v>588</v>
      </c>
      <c r="J21" s="214" t="s">
        <v>573</v>
      </c>
      <c r="K21" s="160" t="s">
        <v>20</v>
      </c>
      <c r="L21" s="96" t="s">
        <v>19</v>
      </c>
      <c r="M21" s="96"/>
      <c r="N21" s="96" t="s">
        <v>156</v>
      </c>
      <c r="O21" s="96" t="s">
        <v>57</v>
      </c>
      <c r="P21" s="96" t="s">
        <v>88</v>
      </c>
      <c r="Q21" s="96" t="s">
        <v>76</v>
      </c>
      <c r="R21" s="96" t="s">
        <v>77</v>
      </c>
      <c r="S21" s="96" t="s">
        <v>84</v>
      </c>
      <c r="T21" s="96" t="s">
        <v>38</v>
      </c>
      <c r="U21" s="96">
        <v>1</v>
      </c>
      <c r="V21" s="96"/>
      <c r="W21" s="96" t="s">
        <v>20</v>
      </c>
      <c r="X21" s="96" t="s">
        <v>20</v>
      </c>
      <c r="Y21" s="96" t="s">
        <v>20</v>
      </c>
      <c r="Z21" s="96" t="s">
        <v>14</v>
      </c>
      <c r="AA21" s="96" t="s">
        <v>14</v>
      </c>
      <c r="AB21" s="96"/>
      <c r="AC21" s="197" t="s">
        <v>159</v>
      </c>
      <c r="AD21" s="96" t="s">
        <v>28</v>
      </c>
      <c r="AE21" s="96" t="s">
        <v>647</v>
      </c>
      <c r="AF21" s="96" t="s">
        <v>39</v>
      </c>
      <c r="AG21" s="96" t="s">
        <v>12</v>
      </c>
      <c r="AH21" s="96" t="s">
        <v>582</v>
      </c>
      <c r="AI21" s="198" t="s">
        <v>112</v>
      </c>
      <c r="AJ21" s="75"/>
      <c r="AK21" s="75"/>
    </row>
    <row r="22" spans="2:37" s="77" customFormat="1" ht="42.75" customHeight="1" x14ac:dyDescent="0.25">
      <c r="B22" s="163" t="s">
        <v>180</v>
      </c>
      <c r="C22" s="161" t="s">
        <v>540</v>
      </c>
      <c r="D22" s="228" t="s">
        <v>560</v>
      </c>
      <c r="E22" s="76" t="s">
        <v>562</v>
      </c>
      <c r="F22" s="81">
        <v>9</v>
      </c>
      <c r="G22" s="76">
        <v>4</v>
      </c>
      <c r="H22" s="75" t="s">
        <v>33</v>
      </c>
      <c r="I22" s="96" t="s">
        <v>588</v>
      </c>
      <c r="J22" s="214" t="s">
        <v>574</v>
      </c>
      <c r="K22" s="160" t="s">
        <v>20</v>
      </c>
      <c r="L22" s="96" t="s">
        <v>19</v>
      </c>
      <c r="M22" s="96"/>
      <c r="N22" s="96" t="s">
        <v>156</v>
      </c>
      <c r="O22" s="96" t="s">
        <v>57</v>
      </c>
      <c r="P22" s="96" t="s">
        <v>88</v>
      </c>
      <c r="Q22" s="96" t="s">
        <v>76</v>
      </c>
      <c r="R22" s="96" t="s">
        <v>77</v>
      </c>
      <c r="S22" s="96" t="s">
        <v>84</v>
      </c>
      <c r="T22" s="96" t="s">
        <v>38</v>
      </c>
      <c r="U22" s="96">
        <v>1</v>
      </c>
      <c r="V22" s="96"/>
      <c r="W22" s="96" t="s">
        <v>20</v>
      </c>
      <c r="X22" s="96" t="s">
        <v>20</v>
      </c>
      <c r="Y22" s="96" t="s">
        <v>20</v>
      </c>
      <c r="Z22" s="96" t="s">
        <v>14</v>
      </c>
      <c r="AA22" s="96" t="s">
        <v>14</v>
      </c>
      <c r="AB22" s="96"/>
      <c r="AC22" s="197" t="s">
        <v>159</v>
      </c>
      <c r="AD22" s="96" t="s">
        <v>28</v>
      </c>
      <c r="AE22" s="96" t="s">
        <v>647</v>
      </c>
      <c r="AF22" s="96" t="s">
        <v>41</v>
      </c>
      <c r="AG22" s="96" t="s">
        <v>12</v>
      </c>
      <c r="AH22" s="96" t="s">
        <v>587</v>
      </c>
      <c r="AI22" s="198" t="s">
        <v>112</v>
      </c>
      <c r="AJ22" s="75"/>
      <c r="AK22" s="75"/>
    </row>
    <row r="23" spans="2:37" s="77" customFormat="1" ht="42.75" customHeight="1" x14ac:dyDescent="0.25">
      <c r="B23" s="163" t="s">
        <v>181</v>
      </c>
      <c r="C23" s="162" t="s">
        <v>541</v>
      </c>
      <c r="D23" s="228" t="s">
        <v>560</v>
      </c>
      <c r="E23" s="76" t="s">
        <v>562</v>
      </c>
      <c r="F23" s="81">
        <v>10</v>
      </c>
      <c r="G23" s="76">
        <v>1</v>
      </c>
      <c r="H23" s="75" t="s">
        <v>33</v>
      </c>
      <c r="I23" s="96" t="s">
        <v>588</v>
      </c>
      <c r="J23" s="214" t="s">
        <v>575</v>
      </c>
      <c r="K23" s="160" t="s">
        <v>20</v>
      </c>
      <c r="L23" s="96" t="s">
        <v>19</v>
      </c>
      <c r="M23" s="96"/>
      <c r="N23" s="96" t="s">
        <v>156</v>
      </c>
      <c r="O23" s="96" t="s">
        <v>57</v>
      </c>
      <c r="P23" s="96" t="s">
        <v>88</v>
      </c>
      <c r="Q23" s="96" t="s">
        <v>76</v>
      </c>
      <c r="R23" s="96" t="s">
        <v>77</v>
      </c>
      <c r="S23" s="96" t="s">
        <v>84</v>
      </c>
      <c r="T23" s="96" t="s">
        <v>38</v>
      </c>
      <c r="U23" s="160">
        <v>1</v>
      </c>
      <c r="V23" s="96"/>
      <c r="W23" s="96" t="s">
        <v>14</v>
      </c>
      <c r="X23" s="96" t="s">
        <v>14</v>
      </c>
      <c r="Y23" s="96" t="s">
        <v>14</v>
      </c>
      <c r="Z23" s="96" t="s">
        <v>14</v>
      </c>
      <c r="AA23" s="96" t="s">
        <v>14</v>
      </c>
      <c r="AB23" s="96"/>
      <c r="AC23" s="197" t="s">
        <v>159</v>
      </c>
      <c r="AD23" s="96" t="s">
        <v>28</v>
      </c>
      <c r="AE23" s="96" t="s">
        <v>647</v>
      </c>
      <c r="AF23" s="96" t="s">
        <v>39</v>
      </c>
      <c r="AG23" s="96" t="s">
        <v>12</v>
      </c>
      <c r="AH23" s="96" t="s">
        <v>68</v>
      </c>
      <c r="AI23" s="198" t="s">
        <v>112</v>
      </c>
      <c r="AJ23" s="75"/>
      <c r="AK23" s="75"/>
    </row>
    <row r="24" spans="2:37" s="77" customFormat="1" ht="42.75" customHeight="1" x14ac:dyDescent="0.25">
      <c r="B24" s="163" t="s">
        <v>182</v>
      </c>
      <c r="C24" s="162" t="s">
        <v>542</v>
      </c>
      <c r="D24" s="228" t="s">
        <v>560</v>
      </c>
      <c r="E24" s="76" t="s">
        <v>562</v>
      </c>
      <c r="F24" s="81">
        <v>9</v>
      </c>
      <c r="G24" s="76">
        <v>3</v>
      </c>
      <c r="H24" s="75" t="s">
        <v>33</v>
      </c>
      <c r="I24" s="96" t="s">
        <v>588</v>
      </c>
      <c r="J24" s="214" t="s">
        <v>574</v>
      </c>
      <c r="K24" s="160" t="s">
        <v>20</v>
      </c>
      <c r="L24" s="96" t="s">
        <v>19</v>
      </c>
      <c r="M24" s="96"/>
      <c r="N24" s="96" t="s">
        <v>156</v>
      </c>
      <c r="O24" s="96" t="s">
        <v>57</v>
      </c>
      <c r="P24" s="96" t="s">
        <v>88</v>
      </c>
      <c r="Q24" s="96" t="s">
        <v>76</v>
      </c>
      <c r="R24" s="96" t="s">
        <v>77</v>
      </c>
      <c r="S24" s="96" t="s">
        <v>84</v>
      </c>
      <c r="T24" s="96" t="s">
        <v>38</v>
      </c>
      <c r="U24" s="160">
        <v>1</v>
      </c>
      <c r="V24" s="96"/>
      <c r="W24" s="96" t="s">
        <v>14</v>
      </c>
      <c r="X24" s="96" t="s">
        <v>14</v>
      </c>
      <c r="Y24" s="96" t="s">
        <v>14</v>
      </c>
      <c r="Z24" s="96" t="s">
        <v>14</v>
      </c>
      <c r="AA24" s="96" t="s">
        <v>14</v>
      </c>
      <c r="AB24" s="96"/>
      <c r="AC24" s="197" t="s">
        <v>159</v>
      </c>
      <c r="AD24" s="96" t="s">
        <v>28</v>
      </c>
      <c r="AE24" s="96" t="s">
        <v>647</v>
      </c>
      <c r="AF24" s="96" t="s">
        <v>39</v>
      </c>
      <c r="AG24" s="96" t="s">
        <v>12</v>
      </c>
      <c r="AH24" s="96" t="s">
        <v>68</v>
      </c>
      <c r="AI24" s="198" t="s">
        <v>112</v>
      </c>
      <c r="AJ24" s="75"/>
      <c r="AK24" s="75"/>
    </row>
    <row r="25" spans="2:37" s="77" customFormat="1" ht="42.75" customHeight="1" x14ac:dyDescent="0.25">
      <c r="B25" s="217" t="s">
        <v>183</v>
      </c>
      <c r="C25" s="218" t="s">
        <v>543</v>
      </c>
      <c r="D25" s="228" t="s">
        <v>560</v>
      </c>
      <c r="E25" s="76" t="s">
        <v>562</v>
      </c>
      <c r="F25" s="81">
        <v>2</v>
      </c>
      <c r="G25" s="76">
        <v>1</v>
      </c>
      <c r="H25" s="75" t="s">
        <v>15</v>
      </c>
      <c r="I25" s="96" t="s">
        <v>588</v>
      </c>
      <c r="J25" s="214" t="s">
        <v>26</v>
      </c>
      <c r="K25" s="160" t="s">
        <v>7</v>
      </c>
      <c r="L25" s="96" t="s">
        <v>19</v>
      </c>
      <c r="M25" s="92"/>
      <c r="N25" s="96" t="s">
        <v>162</v>
      </c>
      <c r="O25" s="96" t="s">
        <v>576</v>
      </c>
      <c r="P25" s="96" t="s">
        <v>7</v>
      </c>
      <c r="Q25" s="96" t="s">
        <v>26</v>
      </c>
      <c r="R25" s="96" t="s">
        <v>103</v>
      </c>
      <c r="S25" s="96" t="s">
        <v>61</v>
      </c>
      <c r="T25" s="160" t="s">
        <v>38</v>
      </c>
      <c r="U25" s="160" t="s">
        <v>26</v>
      </c>
      <c r="V25" s="93"/>
      <c r="W25" s="96" t="s">
        <v>14</v>
      </c>
      <c r="X25" s="96" t="s">
        <v>14</v>
      </c>
      <c r="Y25" s="96" t="s">
        <v>14</v>
      </c>
      <c r="Z25" s="96" t="s">
        <v>14</v>
      </c>
      <c r="AA25" s="96" t="s">
        <v>14</v>
      </c>
      <c r="AB25" s="96"/>
      <c r="AC25" s="197" t="s">
        <v>38</v>
      </c>
      <c r="AD25" s="96" t="s">
        <v>7</v>
      </c>
      <c r="AE25" s="96" t="s">
        <v>7</v>
      </c>
      <c r="AF25" s="96" t="s">
        <v>39</v>
      </c>
      <c r="AG25" s="96" t="s">
        <v>12</v>
      </c>
      <c r="AH25" s="96" t="s">
        <v>68</v>
      </c>
      <c r="AI25" s="198" t="s">
        <v>68</v>
      </c>
      <c r="AJ25" s="75"/>
      <c r="AK25" s="75"/>
    </row>
    <row r="26" spans="2:37" s="77" customFormat="1" ht="42.75" customHeight="1" x14ac:dyDescent="0.25">
      <c r="B26" s="217" t="s">
        <v>185</v>
      </c>
      <c r="C26" s="218" t="s">
        <v>544</v>
      </c>
      <c r="D26" s="228" t="s">
        <v>560</v>
      </c>
      <c r="E26" s="76" t="s">
        <v>562</v>
      </c>
      <c r="F26" s="81">
        <v>2</v>
      </c>
      <c r="G26" s="76">
        <v>1</v>
      </c>
      <c r="H26" s="75" t="s">
        <v>15</v>
      </c>
      <c r="I26" s="96" t="s">
        <v>588</v>
      </c>
      <c r="J26" s="214" t="s">
        <v>26</v>
      </c>
      <c r="K26" s="160" t="s">
        <v>7</v>
      </c>
      <c r="L26" s="96" t="s">
        <v>19</v>
      </c>
      <c r="M26" s="92"/>
      <c r="N26" s="96" t="s">
        <v>162</v>
      </c>
      <c r="O26" s="96" t="s">
        <v>577</v>
      </c>
      <c r="P26" s="96" t="s">
        <v>7</v>
      </c>
      <c r="Q26" s="96" t="s">
        <v>26</v>
      </c>
      <c r="R26" s="96" t="s">
        <v>103</v>
      </c>
      <c r="S26" s="96" t="s">
        <v>61</v>
      </c>
      <c r="T26" s="160" t="s">
        <v>38</v>
      </c>
      <c r="U26" s="160" t="s">
        <v>26</v>
      </c>
      <c r="V26" s="92"/>
      <c r="W26" s="96" t="s">
        <v>14</v>
      </c>
      <c r="X26" s="96" t="s">
        <v>14</v>
      </c>
      <c r="Y26" s="96" t="s">
        <v>14</v>
      </c>
      <c r="Z26" s="96" t="s">
        <v>14</v>
      </c>
      <c r="AA26" s="96" t="s">
        <v>14</v>
      </c>
      <c r="AB26" s="96"/>
      <c r="AC26" s="197" t="s">
        <v>38</v>
      </c>
      <c r="AD26" s="96" t="s">
        <v>7</v>
      </c>
      <c r="AE26" s="96" t="s">
        <v>7</v>
      </c>
      <c r="AF26" s="96" t="s">
        <v>39</v>
      </c>
      <c r="AG26" s="96" t="s">
        <v>12</v>
      </c>
      <c r="AH26" s="96" t="s">
        <v>68</v>
      </c>
      <c r="AI26" s="198" t="s">
        <v>68</v>
      </c>
      <c r="AJ26" s="75"/>
      <c r="AK26" s="75"/>
    </row>
    <row r="27" spans="2:37" s="77" customFormat="1" ht="42.75" customHeight="1" x14ac:dyDescent="0.25">
      <c r="B27" s="217" t="s">
        <v>186</v>
      </c>
      <c r="C27" s="218" t="s">
        <v>545</v>
      </c>
      <c r="D27" s="228" t="s">
        <v>560</v>
      </c>
      <c r="E27" s="76" t="s">
        <v>562</v>
      </c>
      <c r="F27" s="81">
        <v>5</v>
      </c>
      <c r="G27" s="76">
        <v>1</v>
      </c>
      <c r="H27" s="75" t="s">
        <v>15</v>
      </c>
      <c r="I27" s="96" t="s">
        <v>588</v>
      </c>
      <c r="J27" s="214" t="s">
        <v>26</v>
      </c>
      <c r="K27" s="160" t="s">
        <v>7</v>
      </c>
      <c r="L27" s="96" t="s">
        <v>19</v>
      </c>
      <c r="M27" s="92"/>
      <c r="N27" s="96" t="s">
        <v>162</v>
      </c>
      <c r="O27" s="96" t="s">
        <v>578</v>
      </c>
      <c r="P27" s="96" t="s">
        <v>88</v>
      </c>
      <c r="Q27" s="96" t="s">
        <v>26</v>
      </c>
      <c r="R27" s="96" t="s">
        <v>103</v>
      </c>
      <c r="S27" s="96" t="s">
        <v>61</v>
      </c>
      <c r="T27" s="160" t="s">
        <v>38</v>
      </c>
      <c r="U27" s="160" t="s">
        <v>26</v>
      </c>
      <c r="V27" s="92"/>
      <c r="W27" s="96" t="s">
        <v>20</v>
      </c>
      <c r="X27" s="96" t="s">
        <v>20</v>
      </c>
      <c r="Y27" s="96" t="s">
        <v>20</v>
      </c>
      <c r="Z27" s="96" t="s">
        <v>14</v>
      </c>
      <c r="AA27" s="96" t="s">
        <v>14</v>
      </c>
      <c r="AB27" s="96"/>
      <c r="AC27" s="197" t="s">
        <v>38</v>
      </c>
      <c r="AD27" s="96" t="s">
        <v>9</v>
      </c>
      <c r="AE27" s="96" t="s">
        <v>9</v>
      </c>
      <c r="AF27" s="96" t="s">
        <v>44</v>
      </c>
      <c r="AG27" s="96" t="s">
        <v>12</v>
      </c>
      <c r="AH27" s="96" t="s">
        <v>68</v>
      </c>
      <c r="AI27" s="198" t="s">
        <v>68</v>
      </c>
      <c r="AJ27" s="75"/>
      <c r="AK27" s="75"/>
    </row>
    <row r="28" spans="2:37" s="77" customFormat="1" ht="42.75" customHeight="1" x14ac:dyDescent="0.25">
      <c r="B28" s="217" t="s">
        <v>187</v>
      </c>
      <c r="C28" s="218" t="s">
        <v>546</v>
      </c>
      <c r="D28" s="228" t="s">
        <v>560</v>
      </c>
      <c r="E28" s="76" t="s">
        <v>562</v>
      </c>
      <c r="F28" s="81">
        <v>8</v>
      </c>
      <c r="G28" s="76">
        <v>1</v>
      </c>
      <c r="H28" s="96" t="s">
        <v>33</v>
      </c>
      <c r="I28" s="96" t="s">
        <v>588</v>
      </c>
      <c r="J28" s="214" t="s">
        <v>26</v>
      </c>
      <c r="K28" s="160" t="s">
        <v>7</v>
      </c>
      <c r="L28" s="96" t="s">
        <v>19</v>
      </c>
      <c r="M28" s="92"/>
      <c r="N28" s="96" t="s">
        <v>162</v>
      </c>
      <c r="O28" s="96" t="s">
        <v>579</v>
      </c>
      <c r="P28" s="96" t="s">
        <v>88</v>
      </c>
      <c r="Q28" s="96" t="s">
        <v>26</v>
      </c>
      <c r="R28" s="96" t="s">
        <v>103</v>
      </c>
      <c r="S28" s="96" t="s">
        <v>61</v>
      </c>
      <c r="T28" s="160" t="s">
        <v>38</v>
      </c>
      <c r="U28" s="160" t="s">
        <v>26</v>
      </c>
      <c r="V28" s="92"/>
      <c r="W28" s="96" t="s">
        <v>20</v>
      </c>
      <c r="X28" s="96" t="s">
        <v>20</v>
      </c>
      <c r="Y28" s="96" t="s">
        <v>20</v>
      </c>
      <c r="Z28" s="96" t="s">
        <v>14</v>
      </c>
      <c r="AA28" s="96" t="s">
        <v>14</v>
      </c>
      <c r="AB28" s="96"/>
      <c r="AC28" s="197" t="s">
        <v>38</v>
      </c>
      <c r="AD28" s="96" t="s">
        <v>7</v>
      </c>
      <c r="AE28" s="96" t="s">
        <v>7</v>
      </c>
      <c r="AF28" s="96" t="s">
        <v>44</v>
      </c>
      <c r="AG28" s="96" t="s">
        <v>12</v>
      </c>
      <c r="AH28" s="96" t="s">
        <v>68</v>
      </c>
      <c r="AI28" s="198" t="s">
        <v>68</v>
      </c>
      <c r="AJ28" s="75"/>
      <c r="AK28" s="75"/>
    </row>
    <row r="29" spans="2:37" s="77" customFormat="1" ht="42.75" customHeight="1" x14ac:dyDescent="0.25">
      <c r="B29" s="221" t="s">
        <v>547</v>
      </c>
      <c r="C29" s="222" t="s">
        <v>552</v>
      </c>
      <c r="D29" s="228" t="s">
        <v>560</v>
      </c>
      <c r="E29" s="76" t="s">
        <v>562</v>
      </c>
      <c r="F29" s="81" t="s">
        <v>163</v>
      </c>
      <c r="G29" s="76">
        <v>1</v>
      </c>
      <c r="H29" s="96" t="s">
        <v>15</v>
      </c>
      <c r="I29" s="96" t="s">
        <v>588</v>
      </c>
      <c r="J29" s="214" t="s">
        <v>26</v>
      </c>
      <c r="K29" s="160" t="s">
        <v>7</v>
      </c>
      <c r="L29" s="96" t="s">
        <v>19</v>
      </c>
      <c r="M29" s="92"/>
      <c r="N29" s="96" t="s">
        <v>162</v>
      </c>
      <c r="O29" s="96" t="s">
        <v>580</v>
      </c>
      <c r="P29" s="96" t="s">
        <v>58</v>
      </c>
      <c r="Q29" s="96" t="s">
        <v>26</v>
      </c>
      <c r="R29" s="96" t="s">
        <v>103</v>
      </c>
      <c r="S29" s="96" t="s">
        <v>61</v>
      </c>
      <c r="T29" s="160" t="s">
        <v>38</v>
      </c>
      <c r="U29" s="160" t="s">
        <v>26</v>
      </c>
      <c r="V29" s="92"/>
      <c r="W29" s="96" t="s">
        <v>14</v>
      </c>
      <c r="X29" s="96" t="s">
        <v>14</v>
      </c>
      <c r="Y29" s="96" t="s">
        <v>14</v>
      </c>
      <c r="Z29" s="96" t="s">
        <v>14</v>
      </c>
      <c r="AA29" s="96" t="s">
        <v>14</v>
      </c>
      <c r="AB29" s="96"/>
      <c r="AC29" s="197" t="s">
        <v>38</v>
      </c>
      <c r="AD29" s="96" t="s">
        <v>7</v>
      </c>
      <c r="AE29" s="96" t="s">
        <v>7</v>
      </c>
      <c r="AF29" s="96" t="s">
        <v>39</v>
      </c>
      <c r="AG29" s="96" t="s">
        <v>12</v>
      </c>
      <c r="AH29" s="96" t="s">
        <v>68</v>
      </c>
      <c r="AI29" s="198" t="s">
        <v>68</v>
      </c>
      <c r="AJ29" s="75"/>
      <c r="AK29" s="75"/>
    </row>
    <row r="30" spans="2:37" s="77" customFormat="1" ht="42.75" customHeight="1" x14ac:dyDescent="0.25">
      <c r="B30" s="221" t="s">
        <v>548</v>
      </c>
      <c r="C30" s="222" t="s">
        <v>553</v>
      </c>
      <c r="D30" s="228" t="s">
        <v>560</v>
      </c>
      <c r="E30" s="76" t="s">
        <v>562</v>
      </c>
      <c r="F30" s="81" t="s">
        <v>163</v>
      </c>
      <c r="G30" s="76">
        <v>1</v>
      </c>
      <c r="H30" s="96" t="s">
        <v>15</v>
      </c>
      <c r="I30" s="96" t="s">
        <v>588</v>
      </c>
      <c r="J30" s="214" t="s">
        <v>26</v>
      </c>
      <c r="K30" s="160" t="s">
        <v>7</v>
      </c>
      <c r="L30" s="96" t="s">
        <v>19</v>
      </c>
      <c r="M30" s="92"/>
      <c r="N30" s="96" t="s">
        <v>162</v>
      </c>
      <c r="O30" s="96" t="s">
        <v>81</v>
      </c>
      <c r="P30" s="96" t="s">
        <v>58</v>
      </c>
      <c r="Q30" s="96" t="s">
        <v>26</v>
      </c>
      <c r="R30" s="96" t="s">
        <v>103</v>
      </c>
      <c r="S30" s="96" t="s">
        <v>61</v>
      </c>
      <c r="T30" s="160" t="s">
        <v>38</v>
      </c>
      <c r="U30" s="160" t="s">
        <v>26</v>
      </c>
      <c r="V30" s="92"/>
      <c r="W30" s="96" t="s">
        <v>14</v>
      </c>
      <c r="X30" s="96" t="s">
        <v>14</v>
      </c>
      <c r="Y30" s="96" t="s">
        <v>14</v>
      </c>
      <c r="Z30" s="96" t="s">
        <v>14</v>
      </c>
      <c r="AA30" s="96" t="s">
        <v>14</v>
      </c>
      <c r="AB30" s="96"/>
      <c r="AC30" s="197" t="s">
        <v>38</v>
      </c>
      <c r="AD30" s="96" t="s">
        <v>7</v>
      </c>
      <c r="AE30" s="96" t="s">
        <v>7</v>
      </c>
      <c r="AF30" s="96" t="s">
        <v>39</v>
      </c>
      <c r="AG30" s="96" t="s">
        <v>12</v>
      </c>
      <c r="AH30" s="96" t="s">
        <v>68</v>
      </c>
      <c r="AI30" s="198" t="s">
        <v>68</v>
      </c>
      <c r="AJ30" s="75"/>
      <c r="AK30" s="75"/>
    </row>
    <row r="31" spans="2:37" s="77" customFormat="1" ht="42.75" customHeight="1" x14ac:dyDescent="0.25">
      <c r="B31" s="221" t="s">
        <v>549</v>
      </c>
      <c r="C31" s="222" t="s">
        <v>554</v>
      </c>
      <c r="D31" s="228" t="s">
        <v>560</v>
      </c>
      <c r="E31" s="76" t="s">
        <v>562</v>
      </c>
      <c r="F31" s="81" t="s">
        <v>163</v>
      </c>
      <c r="G31" s="76">
        <v>1</v>
      </c>
      <c r="H31" s="96" t="s">
        <v>15</v>
      </c>
      <c r="I31" s="96" t="s">
        <v>588</v>
      </c>
      <c r="J31" s="214" t="s">
        <v>26</v>
      </c>
      <c r="K31" s="160" t="s">
        <v>7</v>
      </c>
      <c r="L31" s="96" t="s">
        <v>19</v>
      </c>
      <c r="M31" s="92"/>
      <c r="N31" s="96" t="s">
        <v>162</v>
      </c>
      <c r="O31" s="96" t="s">
        <v>87</v>
      </c>
      <c r="P31" s="96" t="s">
        <v>58</v>
      </c>
      <c r="Q31" s="96" t="s">
        <v>26</v>
      </c>
      <c r="R31" s="96" t="s">
        <v>103</v>
      </c>
      <c r="S31" s="96" t="s">
        <v>61</v>
      </c>
      <c r="T31" s="160" t="s">
        <v>38</v>
      </c>
      <c r="U31" s="160" t="s">
        <v>26</v>
      </c>
      <c r="V31" s="92"/>
      <c r="W31" s="96" t="s">
        <v>14</v>
      </c>
      <c r="X31" s="96" t="s">
        <v>14</v>
      </c>
      <c r="Y31" s="96" t="s">
        <v>14</v>
      </c>
      <c r="Z31" s="96" t="s">
        <v>14</v>
      </c>
      <c r="AA31" s="96" t="s">
        <v>14</v>
      </c>
      <c r="AB31" s="96"/>
      <c r="AC31" s="197" t="s">
        <v>38</v>
      </c>
      <c r="AD31" s="96" t="s">
        <v>7</v>
      </c>
      <c r="AE31" s="96" t="s">
        <v>7</v>
      </c>
      <c r="AF31" s="96" t="s">
        <v>39</v>
      </c>
      <c r="AG31" s="96" t="s">
        <v>12</v>
      </c>
      <c r="AH31" s="96" t="s">
        <v>68</v>
      </c>
      <c r="AI31" s="198" t="s">
        <v>68</v>
      </c>
      <c r="AJ31" s="75"/>
      <c r="AK31" s="75"/>
    </row>
    <row r="32" spans="2:37" s="77" customFormat="1" ht="42.75" customHeight="1" x14ac:dyDescent="0.25">
      <c r="B32" s="221" t="s">
        <v>550</v>
      </c>
      <c r="C32" s="222" t="s">
        <v>555</v>
      </c>
      <c r="D32" s="228" t="s">
        <v>560</v>
      </c>
      <c r="E32" s="76" t="s">
        <v>562</v>
      </c>
      <c r="F32" s="81" t="s">
        <v>163</v>
      </c>
      <c r="G32" s="76">
        <v>1</v>
      </c>
      <c r="H32" s="96" t="s">
        <v>15</v>
      </c>
      <c r="I32" s="96" t="s">
        <v>588</v>
      </c>
      <c r="J32" s="214" t="s">
        <v>26</v>
      </c>
      <c r="K32" s="160" t="s">
        <v>7</v>
      </c>
      <c r="L32" s="96" t="s">
        <v>19</v>
      </c>
      <c r="M32" s="92"/>
      <c r="N32" s="96" t="s">
        <v>162</v>
      </c>
      <c r="O32" s="96" t="s">
        <v>87</v>
      </c>
      <c r="P32" s="96" t="s">
        <v>58</v>
      </c>
      <c r="Q32" s="96" t="s">
        <v>26</v>
      </c>
      <c r="R32" s="96" t="s">
        <v>103</v>
      </c>
      <c r="S32" s="96" t="s">
        <v>61</v>
      </c>
      <c r="T32" s="160" t="s">
        <v>38</v>
      </c>
      <c r="U32" s="160" t="s">
        <v>26</v>
      </c>
      <c r="V32" s="92"/>
      <c r="W32" s="96" t="s">
        <v>14</v>
      </c>
      <c r="X32" s="96" t="s">
        <v>14</v>
      </c>
      <c r="Y32" s="96" t="s">
        <v>14</v>
      </c>
      <c r="Z32" s="96" t="s">
        <v>14</v>
      </c>
      <c r="AA32" s="96" t="s">
        <v>14</v>
      </c>
      <c r="AB32" s="96"/>
      <c r="AC32" s="197" t="s">
        <v>38</v>
      </c>
      <c r="AD32" s="96" t="s">
        <v>7</v>
      </c>
      <c r="AE32" s="96" t="s">
        <v>7</v>
      </c>
      <c r="AF32" s="96" t="s">
        <v>39</v>
      </c>
      <c r="AG32" s="96" t="s">
        <v>12</v>
      </c>
      <c r="AH32" s="96" t="s">
        <v>68</v>
      </c>
      <c r="AI32" s="198" t="s">
        <v>68</v>
      </c>
      <c r="AJ32" s="75"/>
      <c r="AK32" s="75"/>
    </row>
    <row r="33" spans="2:37" s="77" customFormat="1" ht="49.15" customHeight="1" x14ac:dyDescent="0.25">
      <c r="B33" s="221" t="s">
        <v>551</v>
      </c>
      <c r="C33" s="222" t="s">
        <v>556</v>
      </c>
      <c r="D33" s="228" t="s">
        <v>560</v>
      </c>
      <c r="E33" s="76" t="s">
        <v>562</v>
      </c>
      <c r="F33" s="81" t="s">
        <v>163</v>
      </c>
      <c r="G33" s="76">
        <v>1</v>
      </c>
      <c r="H33" s="96" t="s">
        <v>15</v>
      </c>
      <c r="I33" s="96" t="s">
        <v>588</v>
      </c>
      <c r="J33" s="214" t="s">
        <v>26</v>
      </c>
      <c r="K33" s="160" t="s">
        <v>7</v>
      </c>
      <c r="L33" s="96" t="s">
        <v>19</v>
      </c>
      <c r="M33" s="92"/>
      <c r="N33" s="96" t="s">
        <v>162</v>
      </c>
      <c r="O33" s="96" t="s">
        <v>87</v>
      </c>
      <c r="P33" s="96" t="s">
        <v>58</v>
      </c>
      <c r="Q33" s="96" t="s">
        <v>26</v>
      </c>
      <c r="R33" s="96" t="s">
        <v>103</v>
      </c>
      <c r="S33" s="96" t="s">
        <v>61</v>
      </c>
      <c r="T33" s="160" t="s">
        <v>38</v>
      </c>
      <c r="U33" s="160" t="s">
        <v>26</v>
      </c>
      <c r="V33" s="92"/>
      <c r="W33" s="96" t="s">
        <v>14</v>
      </c>
      <c r="X33" s="96" t="s">
        <v>14</v>
      </c>
      <c r="Y33" s="96" t="s">
        <v>14</v>
      </c>
      <c r="Z33" s="96" t="s">
        <v>14</v>
      </c>
      <c r="AA33" s="96" t="s">
        <v>14</v>
      </c>
      <c r="AB33" s="96"/>
      <c r="AC33" s="197" t="s">
        <v>38</v>
      </c>
      <c r="AD33" s="96" t="s">
        <v>7</v>
      </c>
      <c r="AE33" s="96" t="s">
        <v>7</v>
      </c>
      <c r="AF33" s="96" t="s">
        <v>39</v>
      </c>
      <c r="AG33" s="96" t="s">
        <v>12</v>
      </c>
      <c r="AH33" s="96" t="s">
        <v>68</v>
      </c>
      <c r="AI33" s="198" t="s">
        <v>68</v>
      </c>
      <c r="AJ33" s="75"/>
      <c r="AK33" s="75"/>
    </row>
    <row r="34" spans="2:37" s="77" customFormat="1" ht="42.75" customHeight="1" x14ac:dyDescent="0.25">
      <c r="B34" s="223" t="s">
        <v>584</v>
      </c>
      <c r="C34" s="224" t="s">
        <v>557</v>
      </c>
      <c r="D34" s="228" t="s">
        <v>188</v>
      </c>
      <c r="E34" s="76" t="s">
        <v>184</v>
      </c>
      <c r="F34" s="81">
        <v>235</v>
      </c>
      <c r="G34" s="76"/>
      <c r="H34" s="75" t="s">
        <v>33</v>
      </c>
      <c r="I34" s="96" t="s">
        <v>588</v>
      </c>
      <c r="J34" s="214" t="s">
        <v>26</v>
      </c>
      <c r="K34" s="160" t="s">
        <v>26</v>
      </c>
      <c r="L34" s="96" t="s">
        <v>26</v>
      </c>
      <c r="M34" s="92"/>
      <c r="N34" s="96" t="s">
        <v>26</v>
      </c>
      <c r="O34" s="96" t="s">
        <v>26</v>
      </c>
      <c r="P34" s="96" t="s">
        <v>26</v>
      </c>
      <c r="Q34" s="96" t="s">
        <v>26</v>
      </c>
      <c r="R34" s="96" t="s">
        <v>109</v>
      </c>
      <c r="S34" s="96" t="s">
        <v>61</v>
      </c>
      <c r="T34" s="160" t="s">
        <v>38</v>
      </c>
      <c r="U34" s="160" t="s">
        <v>26</v>
      </c>
      <c r="V34" s="93"/>
      <c r="W34" s="96" t="s">
        <v>14</v>
      </c>
      <c r="X34" s="96" t="s">
        <v>14</v>
      </c>
      <c r="Y34" s="96" t="s">
        <v>14</v>
      </c>
      <c r="Z34" s="96" t="s">
        <v>26</v>
      </c>
      <c r="AA34" s="96" t="s">
        <v>26</v>
      </c>
      <c r="AB34" s="96" t="s">
        <v>26</v>
      </c>
      <c r="AC34" s="94"/>
      <c r="AD34" s="92"/>
      <c r="AE34" s="92"/>
      <c r="AF34" s="96" t="s">
        <v>26</v>
      </c>
      <c r="AG34" s="92"/>
      <c r="AH34" s="96" t="s">
        <v>68</v>
      </c>
      <c r="AI34" s="198" t="s">
        <v>110</v>
      </c>
      <c r="AJ34" s="75" t="s">
        <v>189</v>
      </c>
      <c r="AK34" s="75" t="s">
        <v>189</v>
      </c>
    </row>
    <row r="35" spans="2:37" s="77" customFormat="1" ht="58.9" customHeight="1" x14ac:dyDescent="0.25">
      <c r="B35" s="223" t="s">
        <v>585</v>
      </c>
      <c r="C35" s="224" t="s">
        <v>558</v>
      </c>
      <c r="D35" s="228" t="s">
        <v>188</v>
      </c>
      <c r="E35" s="76" t="s">
        <v>184</v>
      </c>
      <c r="F35" s="81">
        <v>15</v>
      </c>
      <c r="G35" s="76"/>
      <c r="H35" s="75" t="s">
        <v>33</v>
      </c>
      <c r="I35" s="96" t="s">
        <v>588</v>
      </c>
      <c r="J35" s="214" t="s">
        <v>26</v>
      </c>
      <c r="K35" s="160" t="s">
        <v>26</v>
      </c>
      <c r="L35" s="96" t="s">
        <v>26</v>
      </c>
      <c r="M35" s="92"/>
      <c r="N35" s="96" t="s">
        <v>26</v>
      </c>
      <c r="O35" s="96" t="s">
        <v>26</v>
      </c>
      <c r="P35" s="96" t="s">
        <v>26</v>
      </c>
      <c r="Q35" s="96" t="s">
        <v>26</v>
      </c>
      <c r="R35" s="96" t="s">
        <v>26</v>
      </c>
      <c r="S35" s="96" t="s">
        <v>26</v>
      </c>
      <c r="T35" s="210" t="s">
        <v>55</v>
      </c>
      <c r="U35" s="160" t="s">
        <v>26</v>
      </c>
      <c r="V35" s="92"/>
      <c r="W35" s="96" t="s">
        <v>14</v>
      </c>
      <c r="X35" s="96" t="s">
        <v>14</v>
      </c>
      <c r="Y35" s="96" t="s">
        <v>14</v>
      </c>
      <c r="Z35" s="96" t="s">
        <v>26</v>
      </c>
      <c r="AA35" s="96" t="s">
        <v>26</v>
      </c>
      <c r="AB35" s="96" t="s">
        <v>26</v>
      </c>
      <c r="AC35" s="94"/>
      <c r="AD35" s="92"/>
      <c r="AE35" s="92"/>
      <c r="AF35" s="96" t="s">
        <v>26</v>
      </c>
      <c r="AG35" s="92"/>
      <c r="AH35" s="96" t="s">
        <v>68</v>
      </c>
      <c r="AI35" s="198" t="s">
        <v>68</v>
      </c>
      <c r="AJ35" s="75"/>
      <c r="AK35" s="75"/>
    </row>
    <row r="36" spans="2:37" s="77" customFormat="1" ht="58.9" customHeight="1" x14ac:dyDescent="0.25">
      <c r="B36" s="223" t="s">
        <v>586</v>
      </c>
      <c r="C36" s="224" t="s">
        <v>559</v>
      </c>
      <c r="D36" s="228" t="s">
        <v>188</v>
      </c>
      <c r="E36" s="206" t="s">
        <v>184</v>
      </c>
      <c r="F36" s="207">
        <v>15</v>
      </c>
      <c r="G36" s="206"/>
      <c r="H36" s="208" t="s">
        <v>33</v>
      </c>
      <c r="I36" s="213" t="s">
        <v>588</v>
      </c>
      <c r="J36" s="215" t="s">
        <v>26</v>
      </c>
      <c r="K36" s="210" t="s">
        <v>26</v>
      </c>
      <c r="L36" s="96" t="s">
        <v>26</v>
      </c>
      <c r="M36" s="211"/>
      <c r="N36" s="209" t="s">
        <v>26</v>
      </c>
      <c r="O36" s="209" t="s">
        <v>26</v>
      </c>
      <c r="P36" s="209" t="s">
        <v>26</v>
      </c>
      <c r="Q36" s="209" t="s">
        <v>26</v>
      </c>
      <c r="R36" s="209" t="s">
        <v>26</v>
      </c>
      <c r="S36" s="213" t="s">
        <v>26</v>
      </c>
      <c r="T36" s="210" t="s">
        <v>55</v>
      </c>
      <c r="U36" s="210" t="s">
        <v>26</v>
      </c>
      <c r="V36" s="211"/>
      <c r="W36" s="96" t="s">
        <v>14</v>
      </c>
      <c r="X36" s="213" t="s">
        <v>14</v>
      </c>
      <c r="Y36" s="213" t="s">
        <v>14</v>
      </c>
      <c r="Z36" s="209" t="s">
        <v>26</v>
      </c>
      <c r="AA36" s="209" t="s">
        <v>26</v>
      </c>
      <c r="AB36" s="209" t="s">
        <v>26</v>
      </c>
      <c r="AC36" s="212"/>
      <c r="AD36" s="211"/>
      <c r="AE36" s="211"/>
      <c r="AF36" s="96" t="s">
        <v>26</v>
      </c>
      <c r="AG36" s="211"/>
      <c r="AH36" s="213" t="s">
        <v>68</v>
      </c>
      <c r="AI36" s="216" t="s">
        <v>68</v>
      </c>
      <c r="AJ36" s="208"/>
      <c r="AK36" s="208"/>
    </row>
    <row r="37" spans="2:37" x14ac:dyDescent="0.25">
      <c r="B37" s="41"/>
      <c r="C37" s="56" t="s">
        <v>190</v>
      </c>
      <c r="D37" s="70"/>
      <c r="E37" s="76"/>
      <c r="F37" s="83"/>
      <c r="G37" s="97"/>
      <c r="M37" s="69"/>
    </row>
    <row r="38" spans="2:37" x14ac:dyDescent="0.25">
      <c r="B38" s="41"/>
      <c r="C38" s="56" t="s">
        <v>190</v>
      </c>
      <c r="D38" s="70"/>
      <c r="E38" s="76"/>
      <c r="F38" s="82"/>
      <c r="G38" s="97"/>
      <c r="M38" s="69"/>
    </row>
    <row r="39" spans="2:37" x14ac:dyDescent="0.25">
      <c r="B39" s="41"/>
      <c r="C39" s="56" t="s">
        <v>190</v>
      </c>
      <c r="D39" s="70"/>
      <c r="E39" s="76"/>
      <c r="F39" s="82"/>
      <c r="G39" s="97"/>
      <c r="M39" s="69"/>
    </row>
    <row r="40" spans="2:37" x14ac:dyDescent="0.25">
      <c r="B40" s="41"/>
      <c r="C40" s="56" t="s">
        <v>190</v>
      </c>
      <c r="D40" s="70"/>
      <c r="E40" s="76"/>
      <c r="F40" s="82"/>
      <c r="G40" s="97"/>
      <c r="M40" s="69"/>
    </row>
    <row r="41" spans="2:37" x14ac:dyDescent="0.25">
      <c r="B41" s="41"/>
      <c r="C41" s="56"/>
      <c r="D41" s="70"/>
      <c r="E41" s="76"/>
      <c r="F41" s="82"/>
      <c r="G41" s="97"/>
      <c r="M41" s="69"/>
    </row>
    <row r="42" spans="2:37" x14ac:dyDescent="0.25">
      <c r="B42" s="41"/>
      <c r="C42" s="56"/>
      <c r="D42" s="70"/>
      <c r="E42" s="76"/>
      <c r="F42" s="82"/>
      <c r="G42" s="97"/>
      <c r="M42" s="69"/>
    </row>
    <row r="43" spans="2:37" x14ac:dyDescent="0.25">
      <c r="B43" s="41"/>
      <c r="C43" s="56"/>
      <c r="D43" s="70"/>
      <c r="E43" s="76"/>
      <c r="F43" s="82"/>
      <c r="G43" s="97"/>
      <c r="M43" s="69"/>
    </row>
    <row r="44" spans="2:37" x14ac:dyDescent="0.25">
      <c r="B44" s="41"/>
      <c r="C44" s="56"/>
      <c r="D44" s="70"/>
      <c r="E44" s="76"/>
      <c r="F44" s="82"/>
      <c r="G44" s="97"/>
      <c r="M44" s="69"/>
    </row>
    <row r="45" spans="2:37" x14ac:dyDescent="0.25">
      <c r="B45" s="41"/>
      <c r="C45" s="56"/>
      <c r="D45" s="70"/>
      <c r="E45" s="76"/>
      <c r="F45" s="82"/>
      <c r="G45" s="97"/>
      <c r="M45" s="69"/>
    </row>
    <row r="46" spans="2:37" x14ac:dyDescent="0.25">
      <c r="B46" s="41"/>
      <c r="C46" s="56"/>
      <c r="D46" s="70"/>
      <c r="E46" s="76"/>
      <c r="F46" s="82"/>
      <c r="G46" s="97"/>
      <c r="M46" s="69"/>
    </row>
    <row r="47" spans="2:37" x14ac:dyDescent="0.25">
      <c r="B47" s="41"/>
      <c r="C47" s="56"/>
      <c r="D47" s="70"/>
      <c r="E47" s="76"/>
      <c r="F47" s="82"/>
      <c r="G47" s="97"/>
      <c r="M47" s="69"/>
    </row>
    <row r="48" spans="2:37" x14ac:dyDescent="0.25">
      <c r="B48" s="41"/>
      <c r="C48" s="56"/>
      <c r="D48" s="70"/>
      <c r="E48" s="76"/>
      <c r="F48" s="82"/>
      <c r="G48" s="97"/>
      <c r="M48" s="69"/>
    </row>
    <row r="49" spans="2:13" x14ac:dyDescent="0.25">
      <c r="B49" s="41"/>
      <c r="C49" s="56"/>
      <c r="D49" s="70"/>
      <c r="E49" s="76"/>
      <c r="F49" s="82"/>
      <c r="G49" s="97"/>
      <c r="M49" s="69"/>
    </row>
    <row r="50" spans="2:13" x14ac:dyDescent="0.25">
      <c r="B50" s="41"/>
      <c r="C50" s="56"/>
      <c r="D50" s="70"/>
      <c r="E50" s="76"/>
      <c r="F50" s="82"/>
      <c r="G50" s="97"/>
      <c r="M50" s="69"/>
    </row>
    <row r="51" spans="2:13" x14ac:dyDescent="0.25">
      <c r="B51" s="41"/>
      <c r="C51" s="56"/>
      <c r="D51" s="70"/>
      <c r="E51" s="76"/>
      <c r="F51" s="82"/>
      <c r="G51" s="97"/>
      <c r="M51" s="69"/>
    </row>
    <row r="52" spans="2:13" x14ac:dyDescent="0.25">
      <c r="B52" s="41"/>
      <c r="C52" s="56"/>
      <c r="D52" s="70"/>
      <c r="E52" s="76"/>
      <c r="F52" s="82"/>
      <c r="G52" s="97"/>
      <c r="M52" s="69"/>
    </row>
    <row r="53" spans="2:13" x14ac:dyDescent="0.25">
      <c r="B53" s="41"/>
      <c r="C53" s="56"/>
      <c r="D53" s="70"/>
      <c r="E53" s="76"/>
      <c r="F53" s="82"/>
      <c r="G53" s="97"/>
      <c r="M53" s="69"/>
    </row>
    <row r="54" spans="2:13" x14ac:dyDescent="0.25">
      <c r="B54" s="41"/>
      <c r="C54" s="56"/>
      <c r="D54" s="70"/>
      <c r="E54" s="76"/>
      <c r="F54" s="82"/>
      <c r="G54" s="97"/>
      <c r="M54" s="69"/>
    </row>
    <row r="55" spans="2:13" x14ac:dyDescent="0.25">
      <c r="B55" s="41"/>
      <c r="C55" s="56"/>
      <c r="D55" s="70"/>
      <c r="E55" s="76"/>
      <c r="F55" s="82"/>
      <c r="G55" s="97"/>
      <c r="M55" s="69"/>
    </row>
    <row r="56" spans="2:13" x14ac:dyDescent="0.25">
      <c r="B56" s="41"/>
      <c r="C56" s="56"/>
      <c r="D56" s="70"/>
      <c r="E56" s="76"/>
      <c r="F56" s="82"/>
      <c r="G56" s="97"/>
      <c r="M56" s="69"/>
    </row>
    <row r="57" spans="2:13" x14ac:dyDescent="0.25">
      <c r="B57" s="41"/>
      <c r="C57" s="56"/>
      <c r="D57" s="70"/>
      <c r="E57" s="76"/>
      <c r="F57" s="82"/>
      <c r="G57" s="97"/>
      <c r="M57" s="69"/>
    </row>
    <row r="58" spans="2:13" x14ac:dyDescent="0.25">
      <c r="B58" s="41"/>
      <c r="C58" s="56"/>
      <c r="D58" s="70"/>
      <c r="E58" s="76"/>
      <c r="F58" s="82"/>
      <c r="G58" s="97"/>
      <c r="M58" s="69"/>
    </row>
    <row r="59" spans="2:13" x14ac:dyDescent="0.25">
      <c r="B59" s="41"/>
      <c r="C59" s="56"/>
      <c r="D59" s="70"/>
      <c r="E59" s="76"/>
      <c r="F59" s="82"/>
      <c r="G59" s="97"/>
      <c r="M59" s="69"/>
    </row>
    <row r="60" spans="2:13" x14ac:dyDescent="0.25">
      <c r="B60" s="41"/>
      <c r="C60" s="56"/>
      <c r="D60" s="70"/>
      <c r="E60" s="76"/>
      <c r="F60" s="82"/>
      <c r="G60" s="97"/>
      <c r="M60" s="69"/>
    </row>
    <row r="61" spans="2:13" x14ac:dyDescent="0.25">
      <c r="B61" s="41"/>
      <c r="C61" s="56"/>
      <c r="D61" s="70"/>
      <c r="E61" s="76"/>
      <c r="F61" s="82"/>
      <c r="G61" s="97"/>
      <c r="M61" s="69"/>
    </row>
    <row r="62" spans="2:13" x14ac:dyDescent="0.25">
      <c r="B62" s="41"/>
      <c r="C62" s="56"/>
      <c r="D62" s="70"/>
      <c r="E62" s="76"/>
      <c r="F62" s="82"/>
      <c r="G62" s="97"/>
      <c r="M62" s="69"/>
    </row>
    <row r="63" spans="2:13" x14ac:dyDescent="0.25">
      <c r="B63" s="41"/>
      <c r="C63" s="56"/>
      <c r="D63" s="70"/>
      <c r="E63" s="76"/>
      <c r="F63" s="82"/>
      <c r="G63" s="97"/>
      <c r="M63" s="69"/>
    </row>
    <row r="64" spans="2:13" x14ac:dyDescent="0.25">
      <c r="B64" s="41"/>
      <c r="C64" s="56"/>
      <c r="D64" s="70"/>
      <c r="E64" s="76"/>
      <c r="F64" s="82"/>
      <c r="G64" s="97"/>
      <c r="M64" s="69"/>
    </row>
    <row r="65" spans="2:13" x14ac:dyDescent="0.25">
      <c r="B65" s="41"/>
      <c r="C65" s="56"/>
      <c r="D65" s="70"/>
      <c r="E65" s="76"/>
      <c r="F65" s="82"/>
      <c r="G65" s="97"/>
      <c r="M65" s="69"/>
    </row>
    <row r="66" spans="2:13" x14ac:dyDescent="0.25">
      <c r="B66" s="41"/>
      <c r="C66" s="56"/>
      <c r="D66" s="70"/>
      <c r="E66" s="76"/>
      <c r="F66" s="82"/>
      <c r="G66" s="97"/>
      <c r="M66" s="69"/>
    </row>
    <row r="67" spans="2:13" x14ac:dyDescent="0.25">
      <c r="B67" s="41"/>
      <c r="C67" s="56"/>
      <c r="D67" s="70"/>
      <c r="E67" s="76"/>
      <c r="F67" s="82"/>
      <c r="G67" s="97"/>
      <c r="M67" s="69"/>
    </row>
    <row r="68" spans="2:13" x14ac:dyDescent="0.25">
      <c r="B68" s="41"/>
      <c r="C68" s="56"/>
      <c r="D68" s="70"/>
      <c r="E68" s="76"/>
      <c r="F68" s="82"/>
      <c r="G68" s="97"/>
      <c r="M68" s="69"/>
    </row>
    <row r="69" spans="2:13" x14ac:dyDescent="0.25">
      <c r="B69" s="41"/>
      <c r="C69" s="56"/>
      <c r="D69" s="70"/>
      <c r="E69" s="76"/>
      <c r="F69" s="82"/>
      <c r="G69" s="97"/>
      <c r="M69" s="69"/>
    </row>
    <row r="70" spans="2:13" x14ac:dyDescent="0.25">
      <c r="B70" s="41"/>
      <c r="C70" s="56"/>
      <c r="D70" s="70"/>
      <c r="E70" s="76"/>
      <c r="F70" s="82"/>
      <c r="G70" s="97"/>
      <c r="M70" s="69"/>
    </row>
    <row r="71" spans="2:13" x14ac:dyDescent="0.25">
      <c r="B71" s="41"/>
      <c r="C71" s="56"/>
      <c r="D71" s="70"/>
      <c r="E71" s="76"/>
      <c r="F71" s="82"/>
      <c r="G71" s="97"/>
      <c r="M71" s="69"/>
    </row>
    <row r="72" spans="2:13" x14ac:dyDescent="0.25">
      <c r="B72" s="41"/>
      <c r="C72" s="56"/>
      <c r="D72" s="70"/>
      <c r="E72" s="76"/>
      <c r="F72" s="82"/>
      <c r="G72" s="97"/>
      <c r="M72" s="69"/>
    </row>
    <row r="73" spans="2:13" x14ac:dyDescent="0.25">
      <c r="B73" s="41"/>
      <c r="C73" s="56"/>
      <c r="D73" s="70"/>
      <c r="E73" s="76"/>
      <c r="F73" s="82"/>
      <c r="G73" s="97"/>
      <c r="M73" s="69"/>
    </row>
    <row r="74" spans="2:13" x14ac:dyDescent="0.25">
      <c r="B74" s="41"/>
      <c r="C74" s="56"/>
      <c r="D74" s="70"/>
      <c r="E74" s="76"/>
      <c r="F74" s="82"/>
      <c r="G74" s="97"/>
      <c r="M74" s="69"/>
    </row>
    <row r="75" spans="2:13" x14ac:dyDescent="0.25">
      <c r="B75" s="41"/>
      <c r="C75" s="56"/>
      <c r="D75" s="70"/>
      <c r="E75" s="76"/>
      <c r="F75" s="82"/>
      <c r="G75" s="97"/>
      <c r="M75" s="69"/>
    </row>
    <row r="76" spans="2:13" x14ac:dyDescent="0.25">
      <c r="B76" s="41"/>
      <c r="C76" s="56"/>
      <c r="D76" s="70"/>
      <c r="E76" s="76"/>
      <c r="F76" s="82"/>
      <c r="G76" s="97"/>
      <c r="M76" s="69"/>
    </row>
    <row r="77" spans="2:13" x14ac:dyDescent="0.25">
      <c r="B77" s="41"/>
      <c r="C77" s="56"/>
      <c r="D77" s="70"/>
      <c r="E77" s="76"/>
      <c r="F77" s="82"/>
      <c r="G77" s="97"/>
      <c r="M77" s="69"/>
    </row>
    <row r="78" spans="2:13" x14ac:dyDescent="0.25">
      <c r="B78" s="41"/>
      <c r="C78" s="56"/>
      <c r="D78" s="70"/>
      <c r="E78" s="76"/>
      <c r="F78" s="82"/>
      <c r="G78" s="97"/>
      <c r="M78" s="69"/>
    </row>
    <row r="79" spans="2:13" x14ac:dyDescent="0.25">
      <c r="B79" s="41"/>
      <c r="C79" s="56"/>
      <c r="D79" s="70"/>
      <c r="E79" s="76"/>
      <c r="F79" s="82"/>
      <c r="G79" s="97"/>
      <c r="M79" s="69"/>
    </row>
    <row r="80" spans="2:13" x14ac:dyDescent="0.25">
      <c r="B80" s="41"/>
      <c r="C80" s="56"/>
      <c r="D80" s="70"/>
      <c r="E80" s="76"/>
      <c r="F80" s="82"/>
      <c r="G80" s="97"/>
      <c r="M80" s="69"/>
    </row>
    <row r="81" spans="2:13" x14ac:dyDescent="0.25">
      <c r="B81" s="41"/>
      <c r="C81" s="56"/>
      <c r="D81" s="70"/>
      <c r="E81" s="76"/>
      <c r="F81" s="82"/>
      <c r="G81" s="97"/>
      <c r="M81" s="69"/>
    </row>
    <row r="82" spans="2:13" x14ac:dyDescent="0.25">
      <c r="B82" s="41"/>
      <c r="C82" s="56"/>
      <c r="D82" s="70"/>
      <c r="E82" s="76"/>
      <c r="F82" s="82"/>
      <c r="G82" s="97"/>
      <c r="M82" s="69"/>
    </row>
    <row r="83" spans="2:13" x14ac:dyDescent="0.25">
      <c r="B83" s="41"/>
      <c r="C83" s="56"/>
      <c r="D83" s="70"/>
      <c r="E83" s="76"/>
      <c r="F83" s="82"/>
      <c r="G83" s="97"/>
      <c r="M83" s="69"/>
    </row>
    <row r="84" spans="2:13" x14ac:dyDescent="0.25">
      <c r="B84" s="41"/>
      <c r="C84" s="56"/>
      <c r="D84" s="70"/>
      <c r="E84" s="76"/>
      <c r="F84" s="82"/>
      <c r="G84" s="97"/>
      <c r="M84" s="69"/>
    </row>
    <row r="85" spans="2:13" x14ac:dyDescent="0.25">
      <c r="B85" s="41"/>
      <c r="C85" s="56"/>
      <c r="D85" s="70"/>
      <c r="E85" s="76"/>
      <c r="F85" s="82"/>
      <c r="G85" s="97"/>
      <c r="M85" s="69"/>
    </row>
    <row r="86" spans="2:13" x14ac:dyDescent="0.25">
      <c r="B86" s="41"/>
      <c r="C86" s="56"/>
      <c r="D86" s="70"/>
      <c r="E86" s="76"/>
      <c r="F86" s="82"/>
      <c r="G86" s="97"/>
      <c r="M86" s="69"/>
    </row>
    <row r="87" spans="2:13" x14ac:dyDescent="0.25">
      <c r="B87" s="41"/>
      <c r="C87" s="56"/>
      <c r="D87" s="70"/>
      <c r="E87" s="76"/>
      <c r="F87" s="82"/>
      <c r="G87" s="97"/>
      <c r="M87" s="69"/>
    </row>
    <row r="88" spans="2:13" x14ac:dyDescent="0.25">
      <c r="B88" s="41"/>
      <c r="C88" s="56"/>
      <c r="D88" s="70"/>
      <c r="E88" s="76"/>
      <c r="F88" s="82"/>
      <c r="G88" s="97"/>
      <c r="M88" s="69"/>
    </row>
    <row r="89" spans="2:13" x14ac:dyDescent="0.25">
      <c r="B89" s="41"/>
      <c r="C89" s="56"/>
      <c r="D89" s="70"/>
      <c r="E89" s="76"/>
      <c r="F89" s="82"/>
      <c r="G89" s="97"/>
      <c r="M89" s="69"/>
    </row>
    <row r="90" spans="2:13" x14ac:dyDescent="0.25">
      <c r="B90" s="41"/>
      <c r="C90" s="56"/>
      <c r="D90" s="70"/>
      <c r="E90" s="76"/>
      <c r="F90" s="82"/>
      <c r="G90" s="97"/>
      <c r="M90" s="69"/>
    </row>
    <row r="91" spans="2:13" x14ac:dyDescent="0.25">
      <c r="B91" s="41"/>
      <c r="C91" s="56"/>
      <c r="D91" s="70"/>
      <c r="E91" s="76"/>
      <c r="F91" s="82"/>
      <c r="G91" s="97"/>
      <c r="M91" s="69"/>
    </row>
    <row r="92" spans="2:13" x14ac:dyDescent="0.25">
      <c r="B92" s="41"/>
      <c r="C92" s="56"/>
      <c r="D92" s="70"/>
      <c r="E92" s="76"/>
      <c r="F92" s="82"/>
      <c r="G92" s="97"/>
      <c r="M92" s="69"/>
    </row>
    <row r="93" spans="2:13" x14ac:dyDescent="0.25">
      <c r="B93" s="41"/>
      <c r="C93" s="56"/>
      <c r="D93" s="70"/>
      <c r="E93" s="76"/>
      <c r="F93" s="82"/>
      <c r="G93" s="97"/>
      <c r="M93" s="69"/>
    </row>
    <row r="94" spans="2:13" x14ac:dyDescent="0.25">
      <c r="B94" s="41"/>
      <c r="C94" s="56"/>
      <c r="D94" s="70"/>
      <c r="E94" s="76"/>
      <c r="F94" s="82"/>
      <c r="G94" s="97"/>
      <c r="M94" s="69"/>
    </row>
    <row r="95" spans="2:13" x14ac:dyDescent="0.25">
      <c r="B95" s="41"/>
      <c r="C95" s="56"/>
      <c r="D95" s="70"/>
      <c r="E95" s="76"/>
      <c r="F95" s="82"/>
      <c r="G95" s="97"/>
      <c r="M95" s="69"/>
    </row>
    <row r="96" spans="2:13" x14ac:dyDescent="0.25">
      <c r="B96" s="41"/>
      <c r="C96" s="56"/>
      <c r="D96" s="70"/>
      <c r="E96" s="76"/>
      <c r="F96" s="82"/>
      <c r="G96" s="97"/>
      <c r="M96" s="69"/>
    </row>
    <row r="97" spans="2:13" x14ac:dyDescent="0.25">
      <c r="B97" s="41"/>
      <c r="C97" s="56"/>
      <c r="D97" s="70"/>
      <c r="E97" s="76"/>
      <c r="F97" s="82"/>
      <c r="G97" s="97"/>
      <c r="M97" s="69"/>
    </row>
    <row r="98" spans="2:13" x14ac:dyDescent="0.25">
      <c r="B98" s="41"/>
      <c r="C98" s="56"/>
      <c r="D98" s="70"/>
      <c r="E98" s="76"/>
      <c r="F98" s="82"/>
      <c r="G98" s="97"/>
      <c r="M98" s="69"/>
    </row>
    <row r="99" spans="2:13" x14ac:dyDescent="0.25">
      <c r="B99" s="41"/>
      <c r="C99" s="56"/>
      <c r="D99" s="70"/>
      <c r="E99" s="76"/>
      <c r="F99" s="82"/>
      <c r="G99" s="97"/>
      <c r="M99" s="69"/>
    </row>
    <row r="100" spans="2:13" x14ac:dyDescent="0.25">
      <c r="B100" s="41"/>
      <c r="C100" s="56"/>
      <c r="D100" s="70"/>
      <c r="E100" s="76"/>
      <c r="F100" s="82"/>
      <c r="G100" s="97"/>
      <c r="M100" s="69"/>
    </row>
    <row r="101" spans="2:13" x14ac:dyDescent="0.25">
      <c r="B101" s="41"/>
      <c r="C101" s="56"/>
      <c r="D101" s="70"/>
      <c r="E101" s="76"/>
      <c r="F101" s="82"/>
      <c r="G101" s="97"/>
      <c r="M101" s="69"/>
    </row>
    <row r="102" spans="2:13" x14ac:dyDescent="0.25">
      <c r="B102" s="41"/>
      <c r="C102" s="56"/>
      <c r="D102" s="70"/>
      <c r="E102" s="76"/>
      <c r="F102" s="82"/>
      <c r="G102" s="97"/>
      <c r="M102" s="69"/>
    </row>
    <row r="103" spans="2:13" x14ac:dyDescent="0.25">
      <c r="B103" s="41"/>
      <c r="C103" s="56"/>
      <c r="D103" s="70"/>
      <c r="E103" s="76"/>
      <c r="F103" s="82"/>
      <c r="G103" s="97"/>
      <c r="M103" s="69"/>
    </row>
    <row r="104" spans="2:13" x14ac:dyDescent="0.25">
      <c r="B104" s="41"/>
      <c r="C104" s="56"/>
      <c r="D104" s="70"/>
      <c r="E104" s="76"/>
      <c r="F104" s="82"/>
      <c r="G104" s="97"/>
      <c r="M104" s="69"/>
    </row>
  </sheetData>
  <dataConsolidate/>
  <phoneticPr fontId="3" type="noConversion"/>
  <pageMargins left="0.43307086614173229" right="0.23622047244094491" top="0.35433070866141736" bottom="0.35433070866141736" header="0.31496062992125984" footer="0.31496062992125984"/>
  <pageSetup paperSize="9" scale="23" fitToHeight="4" orientation="portrait" r:id="rId1"/>
  <headerFooter>
    <oddHeader>&amp;CEPSM - réhabilitation Clinique 9 _fiches locaux</oddHeader>
    <oddFooter>&amp;CSommaire</oddFooter>
  </headerFooter>
  <rowBreaks count="3" manualBreakCount="3">
    <brk id="6" min="1" max="36" man="1"/>
    <brk id="16" min="1" max="36" man="1"/>
    <brk id="24" min="1" max="36" man="1"/>
  </rowBreaks>
  <colBreaks count="1" manualBreakCount="1">
    <brk id="18" min="1" max="36" man="1"/>
  </colBreaks>
  <tableParts count="1">
    <tablePart r:id="rId2"/>
  </tableParts>
  <extLst>
    <ext xmlns:x14="http://schemas.microsoft.com/office/spreadsheetml/2009/9/main" uri="{CCE6A557-97BC-4b89-ADB6-D9C93CAAB3DF}">
      <x14:dataValidations xmlns:xm="http://schemas.microsoft.com/office/excel/2006/main" count="18">
        <x14:dataValidation type="list" allowBlank="1" showInputMessage="1" showErrorMessage="1" xr:uid="{8C1F61A7-C1C7-4685-91E2-EDCA83FF4F13}">
          <x14:formula1>
            <xm:f>données!$N$21:$N$34</xm:f>
          </x14:formula1>
          <xm:sqref>AH3:AH11 AH15:AH36</xm:sqref>
        </x14:dataValidation>
        <x14:dataValidation type="list" allowBlank="1" showInputMessage="1" showErrorMessage="1" xr:uid="{5F41D1E5-40A8-4CFF-9282-5DED5525FCE8}">
          <x14:formula1>
            <xm:f>données!$N$21:$N$39</xm:f>
          </x14:formula1>
          <xm:sqref>AH12:AH14 AI3:AI36</xm:sqref>
        </x14:dataValidation>
        <x14:dataValidation type="list" allowBlank="1" showInputMessage="1" showErrorMessage="1" xr:uid="{D770DA74-4852-4B22-9FBE-1A4D4EE07F8D}">
          <x14:formula1>
            <xm:f>données!$N$3:$N$10</xm:f>
          </x14:formula1>
          <xm:sqref>U4:U24 V3:AB24 AF34:AF36 U25:AB36 K3:K36</xm:sqref>
        </x14:dataValidation>
        <x14:dataValidation type="list" allowBlank="1" showInputMessage="1" showErrorMessage="1" xr:uid="{BA7D7C86-03AC-4993-8DE7-3533329EBEA5}">
          <x14:formula1>
            <xm:f>données!$L$3:$L$10</xm:f>
          </x14:formula1>
          <xm:sqref>L3:L24 L34:L36</xm:sqref>
        </x14:dataValidation>
        <x14:dataValidation type="list" allowBlank="1" showInputMessage="1" showErrorMessage="1" xr:uid="{DE3858FC-7B1F-4C36-9E72-4E4AE141E838}">
          <x14:formula1>
            <xm:f>données!$J$21:$J$29</xm:f>
          </x14:formula1>
          <xm:sqref>S25:S34</xm:sqref>
        </x14:dataValidation>
        <x14:dataValidation type="list" allowBlank="1" showInputMessage="1" showErrorMessage="1" xr:uid="{458ECB6F-60A8-48D4-9F01-E4D5B2BC681C}">
          <x14:formula1>
            <xm:f>données!$L$3:$L$11</xm:f>
          </x14:formula1>
          <xm:sqref>L25:L33</xm:sqref>
        </x14:dataValidation>
        <x14:dataValidation type="list" allowBlank="1" showInputMessage="1" showErrorMessage="1" xr:uid="{801A973F-8422-428E-9CF2-1D702547B197}">
          <x14:formula1>
            <xm:f>données!$F$21:$F$28</xm:f>
          </x14:formula1>
          <xm:sqref>Q3:Q24</xm:sqref>
        </x14:dataValidation>
        <x14:dataValidation type="list" allowBlank="1" showInputMessage="1" showErrorMessage="1" xr:uid="{40D11F3F-D891-47E2-AE99-FE3669D472CB}">
          <x14:formula1>
            <xm:f>données!$D$21:$D$28</xm:f>
          </x14:formula1>
          <xm:sqref>P3:P28</xm:sqref>
        </x14:dataValidation>
        <x14:dataValidation type="list" allowBlank="1" showInputMessage="1" showErrorMessage="1" xr:uid="{275C49D9-78F1-4ED4-A989-D2A240A04EAA}">
          <x14:formula1>
            <xm:f>données!$B$21:$B$28</xm:f>
          </x14:formula1>
          <xm:sqref>O3:O33</xm:sqref>
        </x14:dataValidation>
        <x14:dataValidation type="list" allowBlank="1" showInputMessage="1" showErrorMessage="1" xr:uid="{978EEE3A-FEBC-43C6-A64C-75E72F4712EB}">
          <x14:formula1>
            <xm:f>données!$H$21:$H$34</xm:f>
          </x14:formula1>
          <xm:sqref>R3:R24</xm:sqref>
        </x14:dataValidation>
        <x14:dataValidation type="list" allowBlank="1" showInputMessage="1" showErrorMessage="1" xr:uid="{04533DDF-222E-42E9-8705-1D0529E290B2}">
          <x14:formula1>
            <xm:f>données!$J$21:$J$28</xm:f>
          </x14:formula1>
          <xm:sqref>S3:S24</xm:sqref>
        </x14:dataValidation>
        <x14:dataValidation type="list" allowBlank="1" showInputMessage="1" showErrorMessage="1" xr:uid="{2FF474BF-76EB-4706-B8F2-B54BE65E48E6}">
          <x14:formula1>
            <xm:f>données!$H$3:$H$11</xm:f>
          </x14:formula1>
          <xm:sqref>AF3:AF33</xm:sqref>
        </x14:dataValidation>
        <x14:dataValidation type="list" allowBlank="1" showInputMessage="1" showErrorMessage="1" xr:uid="{3AE9EBA0-6ED0-4912-B5BA-18FBE9057A6C}">
          <x14:formula1>
            <xm:f>données!$H$21:$H$35</xm:f>
          </x14:formula1>
          <xm:sqref>R25:R34 R35:S36</xm:sqref>
        </x14:dataValidation>
        <x14:dataValidation type="list" allowBlank="1" showInputMessage="1" showErrorMessage="1" xr:uid="{4D825383-7D3E-451D-9532-E7F48C9E8B05}">
          <x14:formula1>
            <xm:f>données!$L$21:$L$28</xm:f>
          </x14:formula1>
          <xm:sqref>T3:T36</xm:sqref>
        </x14:dataValidation>
        <x14:dataValidation type="list" allowBlank="1" showInputMessage="1" showErrorMessage="1" xr:uid="{60EB3931-3A6D-4E4A-A7AB-9FC841E0B8D8}">
          <x14:formula1>
            <xm:f>données!$D$3:$D$10</xm:f>
          </x14:formula1>
          <xm:sqref>AD3:AD36</xm:sqref>
        </x14:dataValidation>
        <x14:dataValidation type="list" allowBlank="1" showInputMessage="1" showErrorMessage="1" xr:uid="{07A813E5-AF40-4C3D-9FAC-49701E63605F}">
          <x14:formula1>
            <xm:f>données!$F$3:$F$10</xm:f>
          </x14:formula1>
          <xm:sqref>AE3:AE36</xm:sqref>
        </x14:dataValidation>
        <x14:dataValidation type="list" allowBlank="1" showInputMessage="1" showErrorMessage="1" xr:uid="{C735A5A6-344B-4237-8EB4-76C54E0D467B}">
          <x14:formula1>
            <xm:f>données!$J$3:$J$10</xm:f>
          </x14:formula1>
          <xm:sqref>AG3:AG36</xm:sqref>
        </x14:dataValidation>
        <x14:dataValidation type="list" allowBlank="1" showInputMessage="1" showErrorMessage="1" xr:uid="{CE2E49A3-6A17-4784-B080-E8D83CD6ECC2}">
          <x14:formula1>
            <xm:f>données!$B$3:$B$10</xm:f>
          </x14:formula1>
          <xm:sqref>H3:H36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7227C5-56E2-4C09-BAD9-4E5258B5C08C}">
  <sheetPr>
    <tabColor rgb="FF92D050"/>
    <pageSetUpPr fitToPage="1"/>
  </sheetPr>
  <dimension ref="B1:G67"/>
  <sheetViews>
    <sheetView showGridLines="0" view="pageBreakPreview" topLeftCell="A51" zoomScale="89" zoomScaleNormal="100" zoomScaleSheetLayoutView="85" workbookViewId="0">
      <selection activeCell="G60" sqref="G60"/>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+BDD!B3</f>
        <v>A01</v>
      </c>
      <c r="D2" s="45" t="s">
        <v>192</v>
      </c>
      <c r="E2" s="44" t="str">
        <f>+VLOOKUP($C$2,Tableau1[],4,0)</f>
        <v>RDC</v>
      </c>
      <c r="F2" s="45" t="s">
        <v>193</v>
      </c>
      <c r="G2" s="46">
        <f>VLOOKUP($C$2,Tableau1[],5,0)</f>
        <v>8</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Seuil</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31.9" customHeight="1" x14ac:dyDescent="0.25">
      <c r="B9" s="21" t="s">
        <v>199</v>
      </c>
      <c r="C9" s="275" t="s">
        <v>589</v>
      </c>
      <c r="D9" s="276"/>
      <c r="E9" s="276"/>
      <c r="F9" s="276"/>
      <c r="G9" s="277"/>
    </row>
    <row r="10" spans="2:7" s="22" customFormat="1" ht="20.100000000000001" customHeight="1" thickBot="1" x14ac:dyDescent="0.3">
      <c r="B10" s="6" t="s">
        <v>127</v>
      </c>
      <c r="C10" s="253" t="str">
        <f>+VLOOKUP($C$2,Tableau1[],9,0)</f>
        <v>sans objet</v>
      </c>
      <c r="D10" s="254"/>
      <c r="E10" s="254"/>
      <c r="F10" s="254"/>
      <c r="G10" s="255"/>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65"/>
      <c r="D13" s="266"/>
      <c r="E13" s="266"/>
      <c r="F13" s="266"/>
      <c r="G13" s="267"/>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sans objet</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f>+VLOOKUP($C$2,Tableau1[],27,0)</f>
        <v>0</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f>+VLOOKUP($C$2,Tableau1[],20,0)</f>
        <v>0</v>
      </c>
      <c r="D27" s="110"/>
      <c r="E27" s="102"/>
      <c r="F27" s="111"/>
      <c r="G27" s="103"/>
    </row>
    <row r="28" spans="2:7" s="2" customFormat="1" ht="15" customHeight="1" x14ac:dyDescent="0.25">
      <c r="B28" s="35" t="s">
        <v>220</v>
      </c>
      <c r="C28" s="157"/>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sans objet</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non</v>
      </c>
      <c r="D36" s="59"/>
      <c r="E36" s="60"/>
      <c r="F36" s="111" t="s">
        <v>228</v>
      </c>
      <c r="G36" s="62" t="str">
        <f>+VLOOKUP($C$2,Tableau1[],24,0)</f>
        <v>non</v>
      </c>
    </row>
    <row r="37" spans="2:7" s="2" customFormat="1" ht="15" customHeight="1" x14ac:dyDescent="0.25">
      <c r="B37" s="30" t="s">
        <v>229</v>
      </c>
      <c r="C37" s="58" t="str">
        <f>+VLOOKUP($C$2,Tableau1[],23,0)</f>
        <v>non</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3"/>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adapté</v>
      </c>
    </row>
    <row r="57" spans="2:7" s="2" customFormat="1" ht="21.6" customHeight="1" x14ac:dyDescent="0.25">
      <c r="B57" s="30" t="s">
        <v>254</v>
      </c>
      <c r="C57" s="58" t="str">
        <f>VLOOKUP($C$2,Tableau1[],31,0)</f>
        <v>toile de verre + peinture</v>
      </c>
      <c r="D57" s="59"/>
      <c r="E57" s="59"/>
      <c r="F57" s="61" t="s">
        <v>255</v>
      </c>
      <c r="G57" s="142" t="str">
        <f>VLOOKUP($C$2,Tableau1[],30,0)</f>
        <v>A définir</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Sans objet</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07" t="s">
        <v>14</v>
      </c>
      <c r="D64" s="134"/>
      <c r="E64" s="134"/>
      <c r="F64" s="134"/>
      <c r="G64" s="135"/>
    </row>
    <row r="65" spans="2:7" s="22" customFormat="1" ht="21.6" customHeight="1" x14ac:dyDescent="0.25">
      <c r="B65" s="21" t="s">
        <v>263</v>
      </c>
      <c r="C65" s="238"/>
      <c r="D65" s="239"/>
      <c r="E65" s="239"/>
      <c r="F65" s="239"/>
      <c r="G65" s="240"/>
    </row>
    <row r="66" spans="2:7" ht="45" customHeight="1" thickBot="1" x14ac:dyDescent="0.25">
      <c r="B66" s="27" t="s">
        <v>250</v>
      </c>
      <c r="C66" s="241"/>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2"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855952-56DF-4B43-B43B-3F36735C6510}">
  <sheetPr>
    <tabColor rgb="FF92D050"/>
    <pageSetUpPr fitToPage="1"/>
  </sheetPr>
  <dimension ref="B1:G67"/>
  <sheetViews>
    <sheetView showGridLines="0" view="pageBreakPreview" topLeftCell="A9" zoomScale="85" zoomScaleNormal="100" zoomScaleSheetLayoutView="85" workbookViewId="0">
      <selection activeCell="C66" sqref="C66:G6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BDD!B4</f>
        <v>A02</v>
      </c>
      <c r="D2" s="45" t="s">
        <v>192</v>
      </c>
      <c r="E2" s="44" t="str">
        <f>+VLOOKUP($C$2,Tableau1[],4,0)</f>
        <v>RDC</v>
      </c>
      <c r="F2" s="45" t="s">
        <v>193</v>
      </c>
      <c r="G2" s="46">
        <f>VLOOKUP($C$2,Tableau1[],5,0)</f>
        <v>2</v>
      </c>
    </row>
    <row r="3" spans="2:7" s="2" customFormat="1" ht="20.100000000000001" customHeight="1" x14ac:dyDescent="0.25">
      <c r="B3" s="47" t="s">
        <v>194</v>
      </c>
      <c r="C3" s="268" t="str">
        <f>+VLOOKUP($C$2,Tableau1[],3,0)</f>
        <v>Hopital de jour</v>
      </c>
      <c r="D3" s="268"/>
      <c r="E3" s="268"/>
      <c r="F3" s="268"/>
      <c r="G3" s="269"/>
    </row>
    <row r="4" spans="2:7" s="2" customFormat="1" ht="20.100000000000001" customHeight="1" thickBot="1" x14ac:dyDescent="0.3">
      <c r="B4" s="48" t="s">
        <v>195</v>
      </c>
      <c r="C4" s="270" t="str">
        <f>+VLOOKUP($C$2,Tableau1[],2,0)</f>
        <v>Entrée 1</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32.450000000000003" customHeight="1" x14ac:dyDescent="0.25">
      <c r="B9" s="21" t="s">
        <v>199</v>
      </c>
      <c r="C9" s="275" t="s">
        <v>590</v>
      </c>
      <c r="D9" s="276"/>
      <c r="E9" s="276"/>
      <c r="F9" s="276"/>
      <c r="G9" s="277"/>
    </row>
    <row r="10" spans="2:7" s="22" customFormat="1" ht="20.100000000000001" customHeight="1" thickBot="1" x14ac:dyDescent="0.3">
      <c r="B10" s="6" t="s">
        <v>127</v>
      </c>
      <c r="C10" s="253" t="str">
        <f>+VLOOKUP($C$2,Tableau1[],9,0)</f>
        <v>sans objet</v>
      </c>
      <c r="D10" s="254"/>
      <c r="E10" s="254"/>
      <c r="F10" s="254"/>
      <c r="G10" s="255"/>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65"/>
      <c r="D13" s="266"/>
      <c r="E13" s="266"/>
      <c r="F13" s="266"/>
      <c r="G13" s="267"/>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portes automatiques avec sas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c r="D17" s="247"/>
      <c r="E17" s="247"/>
      <c r="F17" s="247"/>
      <c r="G17" s="248"/>
    </row>
    <row r="18" spans="2:7" s="2" customFormat="1" ht="37.15"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f>+VLOOKUP($C$2,Tableau1[],27,0)</f>
        <v>0</v>
      </c>
    </row>
    <row r="26" spans="2:7" s="2" customFormat="1" ht="15" customHeight="1" x14ac:dyDescent="0.25">
      <c r="B26" s="35" t="s">
        <v>217</v>
      </c>
      <c r="C26" s="114">
        <v>0</v>
      </c>
      <c r="D26" s="110"/>
      <c r="E26" s="102"/>
      <c r="F26" s="111" t="s">
        <v>218</v>
      </c>
      <c r="G26" s="62" t="s">
        <v>20</v>
      </c>
    </row>
    <row r="27" spans="2:7" s="2" customFormat="1" ht="15" customHeight="1" x14ac:dyDescent="0.25">
      <c r="B27" s="35" t="s">
        <v>219</v>
      </c>
      <c r="C27" s="114" t="str">
        <f>+VLOOKUP($C$2,Tableau1[],20,0)</f>
        <v>sans objet</v>
      </c>
      <c r="D27" s="110"/>
      <c r="E27" s="102"/>
      <c r="F27" s="111"/>
      <c r="G27" s="103"/>
    </row>
    <row r="28" spans="2:7" s="2" customFormat="1" ht="15" customHeight="1" x14ac:dyDescent="0.25">
      <c r="B28" s="35" t="s">
        <v>220</v>
      </c>
      <c r="C28" s="153"/>
      <c r="D28" s="116"/>
      <c r="E28" s="102"/>
      <c r="F28" s="111"/>
      <c r="G28" s="103"/>
    </row>
    <row r="29" spans="2:7" s="2" customFormat="1" ht="15" customHeight="1" x14ac:dyDescent="0.25">
      <c r="B29" s="35" t="s">
        <v>221</v>
      </c>
      <c r="C29" s="153"/>
      <c r="D29" s="116"/>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sans objet</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non</v>
      </c>
      <c r="D36" s="59"/>
      <c r="E36" s="60"/>
      <c r="F36" s="111" t="s">
        <v>228</v>
      </c>
      <c r="G36" s="62" t="str">
        <f>+VLOOKUP($C$2,Tableau1[],24,0)</f>
        <v>non</v>
      </c>
    </row>
    <row r="37" spans="2:7" s="2" customFormat="1" ht="15" customHeight="1" x14ac:dyDescent="0.25">
      <c r="B37" s="30" t="s">
        <v>229</v>
      </c>
      <c r="C37" s="58" t="str">
        <f>+VLOOKUP($C$2,Tableau1[],23,0)</f>
        <v>non</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carrelage</v>
      </c>
      <c r="D56" s="59"/>
      <c r="E56" s="59"/>
      <c r="F56" s="61" t="s">
        <v>253</v>
      </c>
      <c r="G56" s="62" t="str">
        <f>VLOOKUP($C$2,Tableau1[],28,0)</f>
        <v>adapté</v>
      </c>
    </row>
    <row r="57" spans="2:7" s="2" customFormat="1" ht="21.6" customHeight="1" x14ac:dyDescent="0.25">
      <c r="B57" s="30" t="s">
        <v>254</v>
      </c>
      <c r="C57" s="58" t="str">
        <f>VLOOKUP($C$2,Tableau1[],31,0)</f>
        <v>toile de verre + peinture</v>
      </c>
      <c r="D57" s="59"/>
      <c r="E57" s="59"/>
      <c r="F57" s="61" t="s">
        <v>255</v>
      </c>
      <c r="G57" s="142" t="str">
        <f>VLOOKUP($C$2,Tableau1[],30,0)</f>
        <v>carrelage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Mobilier</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c r="D65" s="239"/>
      <c r="E65" s="239"/>
      <c r="F65" s="239"/>
      <c r="G65" s="240"/>
    </row>
    <row r="66" spans="2:7" ht="45" customHeight="1" thickBot="1" x14ac:dyDescent="0.25">
      <c r="B66" s="27" t="s">
        <v>250</v>
      </c>
      <c r="C66" s="241" t="s">
        <v>591</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6BC5C2-F90F-4D8D-A735-D7FAD80B493A}">
  <sheetPr>
    <tabColor rgb="FF92D050"/>
    <pageSetUpPr fitToPage="1"/>
  </sheetPr>
  <dimension ref="B1:G67"/>
  <sheetViews>
    <sheetView showGridLines="0" view="pageBreakPreview" topLeftCell="A10" zoomScale="80" zoomScaleNormal="100" zoomScaleSheetLayoutView="80" workbookViewId="0">
      <selection activeCell="C22" sqref="C22"/>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+BDD!B5</f>
        <v>A03</v>
      </c>
      <c r="D2" s="45" t="s">
        <v>192</v>
      </c>
      <c r="E2" s="44" t="str">
        <f>+VLOOKUP($C$2,Tableau1[],4,0)</f>
        <v>RDC</v>
      </c>
      <c r="F2" s="45" t="s">
        <v>193</v>
      </c>
      <c r="G2" s="46">
        <f>VLOOKUP($C$2,Tableau1[],5,0)</f>
        <v>15</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Secrétariat</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592</v>
      </c>
      <c r="D9" s="276"/>
      <c r="E9" s="276"/>
      <c r="F9" s="276"/>
      <c r="G9" s="277"/>
    </row>
    <row r="10" spans="2:7" s="22" customFormat="1" ht="20.100000000000001" customHeight="1" thickBot="1" x14ac:dyDescent="0.3">
      <c r="B10" s="6" t="s">
        <v>127</v>
      </c>
      <c r="C10" s="253" t="str">
        <f>+VLOOKUP($C$2,Tableau1[],9,0)</f>
        <v>1</v>
      </c>
      <c r="D10" s="254"/>
      <c r="E10" s="254"/>
      <c r="F10" s="254"/>
      <c r="G10" s="255"/>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78" t="s">
        <v>593</v>
      </c>
      <c r="D13" s="279"/>
      <c r="E13" s="279"/>
      <c r="F13" s="279"/>
      <c r="G13" s="280"/>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2</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f>+VLOOKUP($C$2,Tableau1[],27,0)</f>
        <v>0</v>
      </c>
    </row>
    <row r="26" spans="2:7" s="2" customFormat="1" ht="15" customHeight="1" x14ac:dyDescent="0.25">
      <c r="B26" s="35" t="s">
        <v>217</v>
      </c>
      <c r="C26" s="114">
        <v>2</v>
      </c>
      <c r="D26" s="110"/>
      <c r="E26" s="102"/>
      <c r="F26" s="111" t="s">
        <v>218</v>
      </c>
      <c r="G26" s="62" t="s">
        <v>14</v>
      </c>
    </row>
    <row r="27" spans="2:7" s="2" customFormat="1" ht="15" customHeight="1" x14ac:dyDescent="0.25">
      <c r="B27" s="35" t="s">
        <v>219</v>
      </c>
      <c r="C27" s="114">
        <f>+VLOOKUP($C$2,Tableau1[],20,0)</f>
        <v>1</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non</v>
      </c>
      <c r="D36" s="59"/>
      <c r="E36" s="60"/>
      <c r="F36" s="111" t="s">
        <v>228</v>
      </c>
      <c r="G36" s="62" t="str">
        <f>+VLOOKUP($C$2,Tableau1[],24,0)</f>
        <v>non</v>
      </c>
    </row>
    <row r="37" spans="2:7" s="2" customFormat="1" ht="15" customHeight="1" x14ac:dyDescent="0.25">
      <c r="B37" s="30" t="s">
        <v>229</v>
      </c>
      <c r="C37" s="58" t="str">
        <f>+VLOOKUP($C$2,Tableau1[],23,0)</f>
        <v>non</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3"/>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plinthe électrique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placard aménagé</v>
      </c>
      <c r="D62" s="239"/>
      <c r="E62" s="239"/>
      <c r="F62" s="239"/>
      <c r="G62" s="240"/>
    </row>
    <row r="63" spans="2:7" s="22" customFormat="1" ht="23.45" customHeight="1" x14ac:dyDescent="0.25">
      <c r="B63" s="143" t="s">
        <v>259</v>
      </c>
      <c r="C63" s="114" t="s">
        <v>20</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594</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876BC8-C40D-4019-9C22-4969B29B9981}">
  <sheetPr>
    <tabColor rgb="FF92D050"/>
    <pageSetUpPr fitToPage="1"/>
  </sheetPr>
  <dimension ref="B1:G67"/>
  <sheetViews>
    <sheetView showGridLines="0" view="pageBreakPreview" topLeftCell="A18" zoomScale="70" zoomScaleNormal="100" zoomScaleSheetLayoutView="70" workbookViewId="0">
      <selection activeCell="F29" sqref="F2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+BDD!B6</f>
        <v>A04</v>
      </c>
      <c r="D2" s="45" t="s">
        <v>192</v>
      </c>
      <c r="E2" s="44" t="str">
        <f>+VLOOKUP($C$2,Tableau1[],4,0)</f>
        <v>RDC</v>
      </c>
      <c r="F2" s="45" t="s">
        <v>193</v>
      </c>
      <c r="G2" s="46">
        <f>VLOOKUP($C$2,Tableau1[],5,0)</f>
        <v>3</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Reprographie</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Personnel autorisé</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595</v>
      </c>
      <c r="D9" s="276"/>
      <c r="E9" s="276"/>
      <c r="F9" s="276"/>
      <c r="G9" s="277"/>
    </row>
    <row r="10" spans="2:7" s="22" customFormat="1" ht="20.100000000000001" customHeight="1" thickBot="1" x14ac:dyDescent="0.3">
      <c r="B10" s="6" t="s">
        <v>127</v>
      </c>
      <c r="C10" s="253" t="str">
        <f>+VLOOKUP($C$2,Tableau1[],9,0)</f>
        <v>sans objet</v>
      </c>
      <c r="D10" s="254"/>
      <c r="E10" s="254"/>
      <c r="F10" s="254"/>
      <c r="G10" s="255"/>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596</v>
      </c>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f>+VLOOKUP($C$2,Tableau1[],27,0)</f>
        <v>0</v>
      </c>
    </row>
    <row r="26" spans="2:7" s="2" customFormat="1" ht="15" customHeight="1" x14ac:dyDescent="0.25">
      <c r="B26" s="35" t="s">
        <v>217</v>
      </c>
      <c r="C26" s="114">
        <v>1</v>
      </c>
      <c r="D26" s="110"/>
      <c r="E26" s="102"/>
      <c r="F26" s="111" t="s">
        <v>218</v>
      </c>
      <c r="G26" s="62" t="s">
        <v>14</v>
      </c>
    </row>
    <row r="27" spans="2:7" s="2" customFormat="1" ht="15" customHeight="1" x14ac:dyDescent="0.25">
      <c r="B27" s="35" t="s">
        <v>219</v>
      </c>
      <c r="C27" s="114" t="str">
        <f>+VLOOKUP($C$2,Tableau1[],20,0)</f>
        <v>sans objet</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+VLOOKUP($C$2,Tableau1[],17,0)</f>
        <v>éclairage sur détection</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détecteur</v>
      </c>
      <c r="D32" s="247"/>
      <c r="E32" s="247"/>
      <c r="F32" s="247"/>
      <c r="G32" s="248"/>
    </row>
    <row r="33" spans="2:7" s="2" customFormat="1" ht="20.100000000000001" customHeight="1" x14ac:dyDescent="0.25">
      <c r="B33" s="33" t="s">
        <v>225</v>
      </c>
      <c r="C33" s="246" t="str">
        <f>+VLOOKUP($C$2,Tableau1[],16,0)</f>
        <v>sans objet</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non</v>
      </c>
      <c r="D36" s="59"/>
      <c r="E36" s="60"/>
      <c r="F36" s="111" t="s">
        <v>228</v>
      </c>
      <c r="G36" s="62" t="str">
        <f>+VLOOKUP($C$2,Tableau1[],24,0)</f>
        <v>non</v>
      </c>
    </row>
    <row r="37" spans="2:7" s="2" customFormat="1" ht="15" customHeight="1" x14ac:dyDescent="0.25">
      <c r="B37" s="30" t="s">
        <v>229</v>
      </c>
      <c r="C37" s="58" t="str">
        <f>+VLOOKUP($C$2,Tableau1[],23,0)</f>
        <v>non</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plinthe électrique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Sans objet</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597</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E5A172-4DAB-4BA9-BCD9-081842973DB1}">
  <sheetPr>
    <tabColor rgb="FF92D050"/>
    <pageSetUpPr fitToPage="1"/>
  </sheetPr>
  <dimension ref="B1:G67"/>
  <sheetViews>
    <sheetView showGridLines="0" view="pageBreakPreview" zoomScale="70" zoomScaleNormal="100" zoomScaleSheetLayoutView="7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9.85546875" style="1" customWidth="1"/>
    <col min="4" max="4" width="18.28515625" style="1" customWidth="1"/>
    <col min="5" max="5" width="18.85546875" style="1" customWidth="1"/>
    <col min="6" max="6" width="15.8554687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267</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268</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t="s">
        <v>269</v>
      </c>
      <c r="D16" s="250"/>
      <c r="E16" s="250"/>
      <c r="F16" s="250"/>
      <c r="G16" s="251"/>
    </row>
    <row r="17" spans="2:7" s="2" customFormat="1" ht="22.9" customHeight="1" x14ac:dyDescent="0.25">
      <c r="B17" s="34" t="s">
        <v>204</v>
      </c>
      <c r="C17" s="246" t="s">
        <v>189</v>
      </c>
      <c r="D17" s="247"/>
      <c r="E17" s="247"/>
      <c r="F17" s="247"/>
      <c r="G17" s="248"/>
    </row>
    <row r="18" spans="2:7" s="2" customFormat="1" ht="47.45" customHeight="1" thickBot="1" x14ac:dyDescent="0.3">
      <c r="B18" s="6" t="s">
        <v>205</v>
      </c>
      <c r="C18" s="253" t="s">
        <v>270</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6</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2</v>
      </c>
      <c r="D24" s="110"/>
      <c r="E24" s="102"/>
      <c r="F24" s="111" t="s">
        <v>214</v>
      </c>
      <c r="G24" s="62" t="s">
        <v>20</v>
      </c>
    </row>
    <row r="25" spans="2:7" s="2" customFormat="1" ht="15" customHeight="1" x14ac:dyDescent="0.25">
      <c r="B25" s="35" t="s">
        <v>215</v>
      </c>
      <c r="C25" s="114">
        <v>0</v>
      </c>
      <c r="D25" s="110"/>
      <c r="E25" s="102"/>
      <c r="F25" s="111" t="s">
        <v>216</v>
      </c>
      <c r="G25" s="62" t="e">
        <f>+VLOOKUP($C$2,Tableau1[],27,0)</f>
        <v>#REF!</v>
      </c>
    </row>
    <row r="26" spans="2:7" s="2" customFormat="1" ht="15" customHeight="1" x14ac:dyDescent="0.25">
      <c r="B26" s="35" t="s">
        <v>217</v>
      </c>
      <c r="C26" s="114">
        <v>3</v>
      </c>
      <c r="D26" s="110"/>
      <c r="E26" s="102"/>
      <c r="F26" s="111" t="s">
        <v>218</v>
      </c>
      <c r="G26" s="62" t="s">
        <v>14</v>
      </c>
    </row>
    <row r="27" spans="2:7" s="2" customFormat="1" ht="15" customHeight="1" x14ac:dyDescent="0.25">
      <c r="B27" s="35" t="s">
        <v>219</v>
      </c>
      <c r="C27" s="114" t="e">
        <f>+VLOOKUP($C$2,Tableau1[],20,0)</f>
        <v>#REF!</v>
      </c>
      <c r="D27" s="58" t="s">
        <v>271</v>
      </c>
      <c r="E27" s="102"/>
      <c r="F27" s="111"/>
      <c r="G27" s="103"/>
    </row>
    <row r="28" spans="2:7" s="2" customFormat="1" ht="15" customHeight="1" x14ac:dyDescent="0.25">
      <c r="B28" s="35" t="s">
        <v>220</v>
      </c>
      <c r="C28" s="144"/>
      <c r="D28" s="116"/>
      <c r="E28" s="102"/>
      <c r="F28" s="111"/>
      <c r="G28" s="103"/>
    </row>
    <row r="29" spans="2:7" s="2" customFormat="1" ht="73.150000000000006" customHeight="1" x14ac:dyDescent="0.25">
      <c r="B29" s="35" t="s">
        <v>221</v>
      </c>
      <c r="C29" s="289" t="s">
        <v>272</v>
      </c>
      <c r="D29" s="290"/>
      <c r="E29" s="290"/>
      <c r="F29" s="290"/>
      <c r="G29" s="291"/>
    </row>
    <row r="30" spans="2:7" s="2" customFormat="1" ht="15" customHeight="1" x14ac:dyDescent="0.25">
      <c r="B30" s="33" t="s">
        <v>222</v>
      </c>
      <c r="C30" s="246" t="e">
        <f>+VLOOKUP($C$2,Tableau1[],17,0)</f>
        <v>#REF!</v>
      </c>
      <c r="D30" s="247"/>
      <c r="E30" s="247"/>
      <c r="F30" s="247"/>
      <c r="G30" s="248"/>
    </row>
    <row r="31" spans="2:7" s="2" customFormat="1" ht="30.6" customHeight="1" x14ac:dyDescent="0.25">
      <c r="B31" s="36" t="s">
        <v>223</v>
      </c>
      <c r="C31" s="159" t="e">
        <f>+VLOOKUP($C$2,Tableau1[],19,0)</f>
        <v>#REF!</v>
      </c>
      <c r="D31" s="276" t="s">
        <v>273</v>
      </c>
      <c r="E31" s="276"/>
      <c r="F31" s="276"/>
      <c r="G31" s="277"/>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20</v>
      </c>
      <c r="D39" s="120"/>
      <c r="E39" s="120"/>
      <c r="F39" s="120"/>
      <c r="G39" s="121"/>
    </row>
    <row r="40" spans="2:7" s="2" customFormat="1" ht="15" customHeight="1" x14ac:dyDescent="0.25">
      <c r="B40" s="30" t="s">
        <v>232</v>
      </c>
      <c r="C40" s="58" t="s">
        <v>274</v>
      </c>
      <c r="D40" s="116"/>
      <c r="E40" s="116"/>
      <c r="F40" s="116"/>
      <c r="G40" s="122"/>
    </row>
    <row r="41" spans="2:7" s="2" customFormat="1" ht="15" customHeight="1" x14ac:dyDescent="0.25">
      <c r="B41" s="123" t="s">
        <v>233</v>
      </c>
      <c r="C41" s="124" t="s">
        <v>234</v>
      </c>
      <c r="D41" s="116"/>
      <c r="E41" s="116"/>
      <c r="F41" s="125"/>
      <c r="G41" s="126" t="s">
        <v>234</v>
      </c>
    </row>
    <row r="42" spans="2:7" s="2" customFormat="1" ht="29.45" customHeight="1" x14ac:dyDescent="0.25">
      <c r="B42" s="35" t="s">
        <v>235</v>
      </c>
      <c r="C42" s="114">
        <v>1</v>
      </c>
      <c r="D42" s="289" t="s">
        <v>275</v>
      </c>
      <c r="E42" s="290"/>
      <c r="F42" s="127" t="s">
        <v>236</v>
      </c>
      <c r="G42" s="112"/>
    </row>
    <row r="43" spans="2:7" s="2" customFormat="1" ht="15" customHeight="1" x14ac:dyDescent="0.25">
      <c r="B43" s="35" t="s">
        <v>237</v>
      </c>
      <c r="C43" s="114"/>
      <c r="D43" s="116"/>
      <c r="E43" s="116"/>
      <c r="F43" s="127" t="s">
        <v>238</v>
      </c>
      <c r="G43" s="128"/>
    </row>
    <row r="44" spans="2:7" s="2" customFormat="1" ht="15" customHeight="1" x14ac:dyDescent="0.25">
      <c r="B44" s="35" t="s">
        <v>239</v>
      </c>
      <c r="C44" s="114">
        <v>1</v>
      </c>
      <c r="D44" s="116" t="s">
        <v>240</v>
      </c>
      <c r="E44" s="116" t="s">
        <v>276</v>
      </c>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52" t="s">
        <v>277</v>
      </c>
      <c r="D47" s="132"/>
      <c r="E47" s="132"/>
      <c r="F47" s="132"/>
      <c r="G47" s="133"/>
    </row>
    <row r="48" spans="2:7" s="2" customFormat="1" ht="15" customHeight="1" thickTop="1" x14ac:dyDescent="0.25">
      <c r="B48" s="26" t="s">
        <v>246</v>
      </c>
      <c r="C48" s="32"/>
      <c r="D48" s="32"/>
      <c r="E48" s="28"/>
      <c r="F48" s="28"/>
      <c r="G48" s="29"/>
    </row>
    <row r="49" spans="2:7" s="2" customFormat="1" ht="28.9" customHeight="1" x14ac:dyDescent="0.25">
      <c r="B49" s="38" t="s">
        <v>247</v>
      </c>
      <c r="C49" s="275" t="e">
        <f>+VLOOKUP($C$2,Tableau1[],15,0)</f>
        <v>#REF!</v>
      </c>
      <c r="D49" s="276"/>
      <c r="E49" s="276" t="s">
        <v>278</v>
      </c>
      <c r="F49" s="276"/>
      <c r="G49" s="277"/>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96" t="e">
        <f>VLOOKUP($C$2,Tableau1[],30,0)</f>
        <v>#REF!</v>
      </c>
    </row>
    <row r="58" spans="2:7" s="2" customFormat="1" ht="15" customHeight="1" x14ac:dyDescent="0.25">
      <c r="B58" s="30" t="s">
        <v>256</v>
      </c>
      <c r="C58" s="58" t="e">
        <f>VLOOKUP($C$2,Tableau1[],32,0)</f>
        <v>#REF!</v>
      </c>
      <c r="D58" s="59" t="s">
        <v>279</v>
      </c>
      <c r="E58" s="59"/>
      <c r="F58" s="59"/>
      <c r="G58" s="195"/>
    </row>
    <row r="59" spans="2:7" s="2" customFormat="1" ht="39.950000000000003" customHeight="1" thickBot="1" x14ac:dyDescent="0.3">
      <c r="B59" s="27" t="s">
        <v>250</v>
      </c>
      <c r="C59" s="241" t="s">
        <v>280</v>
      </c>
      <c r="D59" s="284"/>
      <c r="E59" s="284"/>
      <c r="F59" s="284"/>
      <c r="G59" s="285"/>
    </row>
    <row r="60" spans="2:7" ht="14.25" thickTop="1" thickBot="1" x14ac:dyDescent="0.25"/>
    <row r="61" spans="2:7" s="2" customFormat="1" ht="15" customHeight="1" thickTop="1" x14ac:dyDescent="0.25">
      <c r="B61" s="10" t="s">
        <v>257</v>
      </c>
      <c r="C61" s="11"/>
      <c r="D61" s="11"/>
      <c r="E61" s="11"/>
      <c r="F61" s="11"/>
      <c r="G61" s="12"/>
    </row>
    <row r="62" spans="2:7" s="22" customFormat="1" ht="32.450000000000003" customHeight="1" x14ac:dyDescent="0.25">
      <c r="B62" s="21" t="s">
        <v>258</v>
      </c>
      <c r="C62" s="286" t="e">
        <f>VLOOKUP($C$2,Tableau1[],33,0)</f>
        <v>#REF!</v>
      </c>
      <c r="D62" s="287"/>
      <c r="E62" s="287"/>
      <c r="F62" s="287"/>
      <c r="G62" s="288"/>
    </row>
    <row r="63" spans="2:7" s="22" customFormat="1" ht="23.45" customHeight="1" x14ac:dyDescent="0.25">
      <c r="B63" s="143" t="s">
        <v>259</v>
      </c>
      <c r="C63" s="114" t="s">
        <v>20</v>
      </c>
      <c r="D63" s="106" t="s">
        <v>260</v>
      </c>
      <c r="E63" s="134"/>
      <c r="F63" s="127" t="s">
        <v>261</v>
      </c>
      <c r="G63" s="107" t="s">
        <v>20</v>
      </c>
    </row>
    <row r="64" spans="2:7" s="22" customFormat="1" ht="23.45" customHeight="1" x14ac:dyDescent="0.25">
      <c r="B64" s="143" t="s">
        <v>262</v>
      </c>
      <c r="C64" s="114" t="s">
        <v>20</v>
      </c>
      <c r="D64" s="146" t="s">
        <v>275</v>
      </c>
      <c r="E64" s="134"/>
      <c r="F64" s="134"/>
      <c r="G64" s="135"/>
    </row>
    <row r="65" spans="2:7" s="22" customFormat="1" ht="36.6" customHeight="1" x14ac:dyDescent="0.25">
      <c r="B65" s="21" t="s">
        <v>263</v>
      </c>
      <c r="C65" s="286" t="s">
        <v>281</v>
      </c>
      <c r="D65" s="287"/>
      <c r="E65" s="287"/>
      <c r="F65" s="287"/>
      <c r="G65" s="288"/>
    </row>
    <row r="66" spans="2:7" ht="53.45" customHeight="1" thickBot="1" x14ac:dyDescent="0.25">
      <c r="B66" s="27" t="s">
        <v>250</v>
      </c>
      <c r="C66" s="241" t="s">
        <v>282</v>
      </c>
      <c r="D66" s="242"/>
      <c r="E66" s="242"/>
      <c r="F66" s="242"/>
      <c r="G66" s="243"/>
    </row>
    <row r="67" spans="2:7" ht="13.5" thickTop="1" x14ac:dyDescent="0.2"/>
  </sheetData>
  <mergeCells count="31">
    <mergeCell ref="C10:G10"/>
    <mergeCell ref="C13:G13"/>
    <mergeCell ref="C14:G14"/>
    <mergeCell ref="C3:G3"/>
    <mergeCell ref="C4:G4"/>
    <mergeCell ref="C7:G7"/>
    <mergeCell ref="C8:G8"/>
    <mergeCell ref="C9:G9"/>
    <mergeCell ref="C52:G52"/>
    <mergeCell ref="C53:G53"/>
    <mergeCell ref="C17:G17"/>
    <mergeCell ref="C49:D49"/>
    <mergeCell ref="E49:G49"/>
    <mergeCell ref="C29:G29"/>
    <mergeCell ref="D42:E42"/>
    <mergeCell ref="C59:G59"/>
    <mergeCell ref="C62:G62"/>
    <mergeCell ref="C65:G65"/>
    <mergeCell ref="C66:G66"/>
    <mergeCell ref="B15:B16"/>
    <mergeCell ref="C15:G15"/>
    <mergeCell ref="C16:G16"/>
    <mergeCell ref="C54:G54"/>
    <mergeCell ref="C18:G18"/>
    <mergeCell ref="C30:G30"/>
    <mergeCell ref="C32:G32"/>
    <mergeCell ref="C33:G33"/>
    <mergeCell ref="C34:G34"/>
    <mergeCell ref="D31:G31"/>
    <mergeCell ref="C51:G51"/>
    <mergeCell ref="B52:B53"/>
  </mergeCells>
  <printOptions horizontalCentered="1"/>
  <pageMargins left="0.25" right="0.25" top="0.75" bottom="0.75" header="0.3" footer="0.3"/>
  <pageSetup paperSize="9" scale="55"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58EA55-151F-4825-9C3D-6B2DF289D883}">
  <sheetPr>
    <tabColor rgb="FF92D050"/>
    <pageSetUpPr fitToPage="1"/>
  </sheetPr>
  <dimension ref="B1:G67"/>
  <sheetViews>
    <sheetView showGridLines="0" view="pageBreakPreview" topLeftCell="A34"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7" customHeight="1" x14ac:dyDescent="0.25">
      <c r="B9" s="21" t="s">
        <v>199</v>
      </c>
      <c r="C9" s="275" t="s">
        <v>283</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284</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e">
        <f>+VLOOKUP($C$2,Tableau1[],27,0)</f>
        <v>#REF!</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285</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6AC908-5CA2-4CB6-9FA6-2EAF5E16DE16}">
  <sheetPr>
    <tabColor rgb="FF92D050"/>
    <pageSetUpPr fitToPage="1"/>
  </sheetPr>
  <dimension ref="B1:G67"/>
  <sheetViews>
    <sheetView showGridLines="0" view="pageBreakPreview" topLeftCell="A30" zoomScale="70" zoomScaleNormal="100" zoomScaleSheetLayoutView="7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13.140625" style="1" customWidth="1"/>
    <col min="4" max="4" width="19.5703125" style="1" customWidth="1"/>
    <col min="5" max="5" width="18.85546875" style="1" customWidth="1"/>
    <col min="6" max="6" width="16.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44.45" customHeight="1" x14ac:dyDescent="0.25">
      <c r="B9" s="21" t="s">
        <v>199</v>
      </c>
      <c r="C9" s="275" t="s">
        <v>286</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287</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288</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2</v>
      </c>
      <c r="D24" s="110"/>
      <c r="E24" s="102"/>
      <c r="F24" s="111" t="s">
        <v>214</v>
      </c>
      <c r="G24" s="62" t="s">
        <v>20</v>
      </c>
    </row>
    <row r="25" spans="2:7" s="2" customFormat="1" ht="15" customHeight="1" x14ac:dyDescent="0.25">
      <c r="B25" s="35" t="s">
        <v>215</v>
      </c>
      <c r="C25" s="114">
        <v>0</v>
      </c>
      <c r="D25" s="110"/>
      <c r="E25" s="102"/>
      <c r="F25" s="111" t="s">
        <v>216</v>
      </c>
      <c r="G25" s="62" t="e">
        <f>+VLOOKUP($C$2,Tableau1[],27,0)</f>
        <v>#REF!</v>
      </c>
    </row>
    <row r="26" spans="2:7" s="2" customFormat="1" ht="15" customHeight="1" x14ac:dyDescent="0.25">
      <c r="B26" s="35" t="s">
        <v>217</v>
      </c>
      <c r="C26" s="114">
        <v>2</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57"/>
      <c r="D29" s="158"/>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v>4</v>
      </c>
      <c r="D42" s="298" t="s">
        <v>289</v>
      </c>
      <c r="E42" s="299"/>
      <c r="F42" s="127" t="s">
        <v>236</v>
      </c>
      <c r="G42" s="112"/>
    </row>
    <row r="43" spans="2:7" s="2" customFormat="1" ht="15" customHeight="1" x14ac:dyDescent="0.25">
      <c r="B43" s="35" t="s">
        <v>237</v>
      </c>
      <c r="C43" s="113"/>
      <c r="D43" s="116"/>
      <c r="E43" s="116"/>
      <c r="F43" s="127" t="s">
        <v>238</v>
      </c>
      <c r="G43" s="128"/>
    </row>
    <row r="44" spans="2:7" s="2" customFormat="1" ht="31.9" customHeight="1" x14ac:dyDescent="0.25">
      <c r="B44" s="35" t="s">
        <v>239</v>
      </c>
      <c r="C44" s="114">
        <v>1</v>
      </c>
      <c r="D44" s="200" t="s">
        <v>240</v>
      </c>
      <c r="E44" s="201" t="s">
        <v>290</v>
      </c>
      <c r="F44" s="127" t="s">
        <v>241</v>
      </c>
      <c r="G44" s="128"/>
    </row>
    <row r="45" spans="2:7" s="2" customFormat="1" ht="15" customHeight="1" x14ac:dyDescent="0.25">
      <c r="B45" s="35" t="s">
        <v>242</v>
      </c>
      <c r="C45" s="113"/>
      <c r="D45" s="110"/>
      <c r="E45" s="116"/>
      <c r="F45" s="127" t="s">
        <v>243</v>
      </c>
      <c r="G45" s="147">
        <v>1</v>
      </c>
    </row>
    <row r="46" spans="2:7" s="2" customFormat="1" ht="15" customHeight="1" x14ac:dyDescent="0.25">
      <c r="B46" s="35" t="s">
        <v>244</v>
      </c>
      <c r="C46" s="113"/>
      <c r="D46" s="110"/>
      <c r="E46" s="116"/>
      <c r="F46" s="116"/>
      <c r="G46" s="199"/>
    </row>
    <row r="47" spans="2:7" s="2" customFormat="1" ht="53.45" customHeight="1" thickBot="1" x14ac:dyDescent="0.3">
      <c r="B47" s="130" t="s">
        <v>245</v>
      </c>
      <c r="C47" s="295" t="s">
        <v>291</v>
      </c>
      <c r="D47" s="296"/>
      <c r="E47" s="296"/>
      <c r="F47" s="296"/>
      <c r="G47" s="297"/>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58" t="e">
        <f>VLOOKUP($C$2,Tableau1[],32,0)</f>
        <v>#REF!</v>
      </c>
      <c r="D58" s="59" t="s">
        <v>279</v>
      </c>
      <c r="E58" s="59"/>
      <c r="F58" s="59"/>
      <c r="G58" s="195"/>
    </row>
    <row r="59" spans="2:7" s="2" customFormat="1" ht="39.950000000000003" customHeight="1" thickBot="1" x14ac:dyDescent="0.3">
      <c r="B59" s="27" t="s">
        <v>250</v>
      </c>
      <c r="C59" s="241" t="s">
        <v>292</v>
      </c>
      <c r="D59" s="284"/>
      <c r="E59" s="284"/>
      <c r="F59" s="284"/>
      <c r="G59" s="285"/>
    </row>
    <row r="60" spans="2:7" ht="14.25" thickTop="1" thickBot="1" x14ac:dyDescent="0.25"/>
    <row r="61" spans="2:7" s="2" customFormat="1" ht="15" customHeight="1" thickTop="1" x14ac:dyDescent="0.25">
      <c r="B61" s="10" t="s">
        <v>257</v>
      </c>
      <c r="C61" s="11"/>
      <c r="D61" s="11"/>
      <c r="E61" s="11"/>
      <c r="F61" s="11"/>
      <c r="G61" s="12"/>
    </row>
    <row r="62" spans="2:7" s="22" customFormat="1" ht="35.450000000000003" customHeight="1" x14ac:dyDescent="0.25">
      <c r="B62" s="21" t="s">
        <v>258</v>
      </c>
      <c r="C62" s="286" t="e">
        <f>VLOOKUP($C$2,Tableau1[],33,0)</f>
        <v>#REF!</v>
      </c>
      <c r="D62" s="287"/>
      <c r="E62" s="287"/>
      <c r="F62" s="287"/>
      <c r="G62" s="288"/>
    </row>
    <row r="63" spans="2:7" s="22" customFormat="1" ht="23.45" customHeight="1" x14ac:dyDescent="0.25">
      <c r="B63" s="143" t="s">
        <v>259</v>
      </c>
      <c r="C63" s="114" t="s">
        <v>20</v>
      </c>
      <c r="D63" s="106" t="s">
        <v>260</v>
      </c>
      <c r="E63" s="134"/>
      <c r="F63" s="127" t="s">
        <v>261</v>
      </c>
      <c r="G63" s="107" t="s">
        <v>20</v>
      </c>
    </row>
    <row r="64" spans="2:7" s="22" customFormat="1" ht="23.45" customHeight="1" x14ac:dyDescent="0.25">
      <c r="B64" s="143" t="s">
        <v>262</v>
      </c>
      <c r="C64" s="114" t="s">
        <v>20</v>
      </c>
      <c r="D64" s="106" t="s">
        <v>293</v>
      </c>
      <c r="E64" s="134"/>
      <c r="F64" s="134"/>
      <c r="G64" s="135"/>
    </row>
    <row r="65" spans="2:7" s="22" customFormat="1" ht="21.6" customHeight="1" x14ac:dyDescent="0.25">
      <c r="B65" s="21" t="s">
        <v>263</v>
      </c>
      <c r="C65" s="238" t="s">
        <v>294</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30">
    <mergeCell ref="B52:B53"/>
    <mergeCell ref="C52:G52"/>
    <mergeCell ref="C53:G53"/>
    <mergeCell ref="C17:G17"/>
    <mergeCell ref="C3:G3"/>
    <mergeCell ref="C4:G4"/>
    <mergeCell ref="C7:G7"/>
    <mergeCell ref="C8:G8"/>
    <mergeCell ref="C9:G9"/>
    <mergeCell ref="C47:G47"/>
    <mergeCell ref="D42:E42"/>
    <mergeCell ref="C10:G10"/>
    <mergeCell ref="C13:G13"/>
    <mergeCell ref="C14:G14"/>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s>
  <printOptions horizontalCentered="1"/>
  <pageMargins left="0.25" right="0.25" top="0.75" bottom="0.75" header="0.3" footer="0.3"/>
  <pageSetup paperSize="9" scale="5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066AA9-B7BB-48BB-BD49-B06C395F29A0}">
  <sheetPr>
    <tabColor rgb="FF92D050"/>
    <pageSetUpPr fitToPage="1"/>
  </sheetPr>
  <dimension ref="B1:G67"/>
  <sheetViews>
    <sheetView showGridLines="0" view="pageBreakPreview" zoomScaleNormal="100" zoomScaleSheetLayoutView="10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295</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e">
        <f>+VLOOKUP($C$2,Tableau1[],27,0)</f>
        <v>#REF!</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0BF52-CB70-4590-8E15-45E8FEE1AB36}">
  <sheetPr>
    <tabColor rgb="FF92D050"/>
    <pageSetUpPr fitToPage="1"/>
  </sheetPr>
  <dimension ref="B1:G67"/>
  <sheetViews>
    <sheetView showGridLines="0" view="pageBreakPreview" zoomScale="70" zoomScaleNormal="100" zoomScaleSheetLayoutView="7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296</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e">
        <f>+VLOOKUP($C$2,Tableau1[],27,0)</f>
        <v>#REF!</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53" t="s">
        <v>297</v>
      </c>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298</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
        <v>299</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300" t="s">
        <v>300</v>
      </c>
      <c r="D54" s="284"/>
      <c r="E54" s="284"/>
      <c r="F54" s="284"/>
      <c r="G54" s="285"/>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72BA07-BE6A-4ED9-87D8-9B8A2B4212CE}">
  <sheetPr>
    <tabColor rgb="FF92D050"/>
    <pageSetUpPr fitToPage="1"/>
  </sheetPr>
  <dimension ref="B1:G67"/>
  <sheetViews>
    <sheetView showGridLines="0" view="pageBreakPreview" zoomScale="70" zoomScaleNormal="100" zoomScaleSheetLayoutView="7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301</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e">
        <f>+VLOOKUP($C$2,Tableau1[],27,0)</f>
        <v>#REF!</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18BF74-084C-4F68-BFBC-EA0F52D66977}">
  <sheetPr>
    <tabColor rgb="FF92D050"/>
    <pageSetUpPr fitToPage="1"/>
  </sheetPr>
  <dimension ref="B1:G67"/>
  <sheetViews>
    <sheetView showGridLines="0" view="pageBreakPreview" topLeftCell="A41" zoomScale="70" zoomScaleNormal="100" zoomScaleSheetLayoutView="7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66" customHeight="1" x14ac:dyDescent="0.25">
      <c r="B9" s="21" t="s">
        <v>199</v>
      </c>
      <c r="C9" s="275" t="s">
        <v>302</v>
      </c>
      <c r="D9" s="276"/>
      <c r="E9" s="276"/>
      <c r="F9" s="276"/>
      <c r="G9" s="277"/>
    </row>
    <row r="10" spans="2:7" s="22" customFormat="1" ht="20.100000000000001" customHeight="1" thickBot="1" x14ac:dyDescent="0.3">
      <c r="B10" s="6" t="s">
        <v>127</v>
      </c>
      <c r="C10" s="253" t="e">
        <f>+VLOOKUP($C$2,Tableau1[],9,0)</f>
        <v>#REF!</v>
      </c>
      <c r="D10" s="254"/>
      <c r="E10" s="254"/>
      <c r="F10" s="254"/>
      <c r="G10" s="255"/>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303</v>
      </c>
      <c r="D13" s="282"/>
      <c r="E13" s="282"/>
      <c r="F13" s="282"/>
      <c r="G13" s="283"/>
    </row>
    <row r="14" spans="2:7" s="2" customFormat="1" ht="20.100000000000001" customHeight="1" x14ac:dyDescent="0.25">
      <c r="B14" s="21" t="s">
        <v>202</v>
      </c>
      <c r="C14" s="259" t="e">
        <f>+VLOOKUP($C$2,Tableau1[],10,0)</f>
        <v>#REF!</v>
      </c>
      <c r="D14" s="260"/>
      <c r="E14" s="260"/>
      <c r="F14" s="260"/>
      <c r="G14" s="261"/>
    </row>
    <row r="15" spans="2:7" s="2" customFormat="1" ht="15" customHeight="1" x14ac:dyDescent="0.25">
      <c r="B15" s="244" t="s">
        <v>203</v>
      </c>
      <c r="C15" s="259" t="e">
        <f>+VLOOKUP($C$2,Tableau1[],11,0)</f>
        <v>#REF!</v>
      </c>
      <c r="D15" s="260"/>
      <c r="E15" s="260"/>
      <c r="F15" s="260"/>
      <c r="G15" s="261"/>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31.9" customHeight="1" thickBot="1" x14ac:dyDescent="0.3">
      <c r="B18" s="6" t="s">
        <v>205</v>
      </c>
      <c r="C18" s="253" t="s">
        <v>304</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6</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305</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59" t="s">
        <v>240</v>
      </c>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20</v>
      </c>
      <c r="D64" s="134"/>
      <c r="E64" s="134"/>
      <c r="F64" s="134"/>
      <c r="G64" s="135"/>
    </row>
    <row r="65" spans="2:7" s="22" customFormat="1" ht="27.6" customHeight="1" x14ac:dyDescent="0.25">
      <c r="B65" s="21" t="s">
        <v>263</v>
      </c>
      <c r="C65" s="286" t="s">
        <v>306</v>
      </c>
      <c r="D65" s="239"/>
      <c r="E65" s="239"/>
      <c r="F65" s="239"/>
      <c r="G65" s="240"/>
    </row>
    <row r="66" spans="2:7" ht="69" customHeight="1" thickBot="1" x14ac:dyDescent="0.25">
      <c r="B66" s="27" t="s">
        <v>250</v>
      </c>
      <c r="C66" s="241" t="s">
        <v>307</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58"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193BBC-CEC1-4651-BA30-EB6FBCFC5C4E}">
  <sheetPr>
    <tabColor rgb="FF92D050"/>
    <pageSetUpPr fitToPage="1"/>
  </sheetPr>
  <dimension ref="B1:G67"/>
  <sheetViews>
    <sheetView showGridLines="0" view="pageBreakPreview" topLeftCell="A45"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308</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59" t="s">
        <v>240</v>
      </c>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309</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3ACB02-AF01-4420-A69C-1A35ED9AC3F6}">
  <sheetPr>
    <tabColor rgb="FF92D050"/>
    <pageSetUpPr fitToPage="1"/>
  </sheetPr>
  <dimension ref="B1:G67"/>
  <sheetViews>
    <sheetView showGridLines="0" view="pageBreakPreview" topLeftCell="A48"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310</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311</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t="s">
        <v>312</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2</v>
      </c>
      <c r="D22" s="110"/>
      <c r="E22" s="102"/>
      <c r="F22" s="111" t="s">
        <v>210</v>
      </c>
      <c r="G22" s="112"/>
    </row>
    <row r="23" spans="2:7" s="2" customFormat="1" ht="15" customHeight="1" x14ac:dyDescent="0.25">
      <c r="B23" s="35" t="s">
        <v>211</v>
      </c>
      <c r="C23" s="114">
        <v>0</v>
      </c>
      <c r="D23" s="110"/>
      <c r="E23" s="102"/>
      <c r="F23" s="111" t="s">
        <v>212</v>
      </c>
      <c r="G23" s="62" t="s">
        <v>26</v>
      </c>
    </row>
    <row r="24" spans="2:7" s="2" customFormat="1" ht="15" customHeight="1" x14ac:dyDescent="0.25">
      <c r="B24" s="35" t="s">
        <v>213</v>
      </c>
      <c r="C24" s="114">
        <v>0</v>
      </c>
      <c r="D24" s="110"/>
      <c r="E24" s="102"/>
      <c r="F24" s="111" t="s">
        <v>214</v>
      </c>
      <c r="G24" s="62" t="s">
        <v>26</v>
      </c>
    </row>
    <row r="25" spans="2:7" s="2" customFormat="1" ht="15" customHeight="1" x14ac:dyDescent="0.25">
      <c r="B25" s="35" t="s">
        <v>215</v>
      </c>
      <c r="C25" s="114">
        <v>0</v>
      </c>
      <c r="D25" s="110"/>
      <c r="E25" s="102"/>
      <c r="F25" s="111" t="s">
        <v>216</v>
      </c>
      <c r="G25" s="62" t="s">
        <v>26</v>
      </c>
    </row>
    <row r="26" spans="2:7" s="2" customFormat="1" ht="15" customHeight="1" x14ac:dyDescent="0.25">
      <c r="B26" s="35" t="s">
        <v>217</v>
      </c>
      <c r="C26" s="114">
        <v>0</v>
      </c>
      <c r="D26" s="110"/>
      <c r="E26" s="102"/>
      <c r="F26" s="111" t="s">
        <v>218</v>
      </c>
      <c r="G26" s="62" t="s">
        <v>26</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313</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B58A0B-DF82-414F-A593-7525D2624627}">
  <sheetPr>
    <tabColor rgb="FF92D050"/>
    <pageSetUpPr fitToPage="1"/>
  </sheetPr>
  <dimension ref="B1:G67"/>
  <sheetViews>
    <sheetView showGridLines="0" view="pageBreakPreview" topLeftCell="A54" zoomScaleNormal="100" zoomScaleSheetLayoutView="10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314</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315</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122C2-BC4D-413D-9D4B-87406BD0EB5F}">
  <sheetPr>
    <tabColor rgb="FF92D050"/>
    <pageSetUpPr fitToPage="1"/>
  </sheetPr>
  <dimension ref="B1:G67"/>
  <sheetViews>
    <sheetView showGridLines="0" view="pageBreakPreview" topLeftCell="A23" zoomScaleNormal="100" zoomScaleSheetLayoutView="10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316</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68.45" customHeight="1" x14ac:dyDescent="0.25">
      <c r="B13" s="31" t="s">
        <v>201</v>
      </c>
      <c r="C13" s="281" t="s">
        <v>317</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315</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1"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AFF8E-3DED-4427-93C0-8FE5C1B04A46}">
  <sheetPr>
    <tabColor rgb="FF92D050"/>
    <pageSetUpPr fitToPage="1"/>
  </sheetPr>
  <dimension ref="B1:G67"/>
  <sheetViews>
    <sheetView showGridLines="0" view="pageBreakPreview" topLeftCell="A21"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318</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54" customHeight="1" thickBot="1" x14ac:dyDescent="0.3">
      <c r="B18" s="6" t="s">
        <v>205</v>
      </c>
      <c r="C18" s="253" t="s">
        <v>319</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10</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53" t="s">
        <v>320</v>
      </c>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116" t="s">
        <v>240</v>
      </c>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44.45" customHeight="1" x14ac:dyDescent="0.25">
      <c r="B65" s="21" t="s">
        <v>263</v>
      </c>
      <c r="C65" s="286" t="s">
        <v>321</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085ED4-CB12-45A6-A3DA-D7A33B36AF40}">
  <sheetPr>
    <tabColor rgb="FFFFC000"/>
    <pageSetUpPr fitToPage="1"/>
  </sheetPr>
  <dimension ref="B1:G67"/>
  <sheetViews>
    <sheetView showGridLines="0" view="pageBreakPreview" topLeftCell="A54" zoomScaleNormal="100" zoomScaleSheetLayoutView="10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322</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0</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193"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2</v>
      </c>
      <c r="D44" s="59" t="s">
        <v>240</v>
      </c>
      <c r="E44" s="116"/>
      <c r="F44" s="127" t="s">
        <v>241</v>
      </c>
      <c r="G44" s="128"/>
    </row>
    <row r="45" spans="2:7" s="2" customFormat="1" ht="15" customHeight="1" x14ac:dyDescent="0.25">
      <c r="B45" s="35" t="s">
        <v>242</v>
      </c>
      <c r="C45" s="114">
        <v>2</v>
      </c>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12099-1049-4D52-B8C5-2A8124E36A5B}">
  <sheetPr>
    <tabColor rgb="FF92D050"/>
    <pageSetUpPr fitToPage="1"/>
  </sheetPr>
  <dimension ref="B1:G67"/>
  <sheetViews>
    <sheetView showGridLines="0" view="pageBreakPreview"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323</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324</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6E3CF-9540-4124-B683-A84A241A57AE}">
  <sheetPr>
    <tabColor rgb="FFFFC000"/>
    <pageSetUpPr fitToPage="1"/>
  </sheetPr>
  <dimension ref="B1:G67"/>
  <sheetViews>
    <sheetView showGridLines="0" view="pageBreakPreview" topLeftCell="A43" zoomScaleNormal="100" zoomScaleSheetLayoutView="10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325</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+VLOOKUP($C$2,Tableau1[],10,0)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326</v>
      </c>
      <c r="G65" s="150"/>
    </row>
    <row r="66" spans="2:7" ht="33.75" customHeight="1" thickBot="1" x14ac:dyDescent="0.25">
      <c r="B66" s="27" t="s">
        <v>250</v>
      </c>
      <c r="C66" s="241" t="s">
        <v>265</v>
      </c>
      <c r="D66" s="242"/>
      <c r="E66" s="242"/>
      <c r="F66" s="242"/>
      <c r="G66" s="243"/>
    </row>
    <row r="67" spans="2:7" ht="13.5" thickTop="1" x14ac:dyDescent="0.2"/>
  </sheetData>
  <mergeCells count="28">
    <mergeCell ref="C3:G3"/>
    <mergeCell ref="C4:G4"/>
    <mergeCell ref="C7:G7"/>
    <mergeCell ref="C8:G8"/>
    <mergeCell ref="C9:G9"/>
    <mergeCell ref="B52:B53"/>
    <mergeCell ref="C52:G52"/>
    <mergeCell ref="C53:G53"/>
    <mergeCell ref="C17:G17"/>
    <mergeCell ref="C10:G10"/>
    <mergeCell ref="C13:G13"/>
    <mergeCell ref="C14:G14"/>
    <mergeCell ref="C58:G58"/>
    <mergeCell ref="C59:G59"/>
    <mergeCell ref="C62:G62"/>
    <mergeCell ref="C66:G66"/>
    <mergeCell ref="B15:B16"/>
    <mergeCell ref="C15:G15"/>
    <mergeCell ref="C16:G16"/>
    <mergeCell ref="C54:G54"/>
    <mergeCell ref="C18:G18"/>
    <mergeCell ref="C30:G30"/>
    <mergeCell ref="C31:G31"/>
    <mergeCell ref="C32:G32"/>
    <mergeCell ref="C33:G33"/>
    <mergeCell ref="C34:G34"/>
    <mergeCell ref="C49:G49"/>
    <mergeCell ref="C51:G51"/>
  </mergeCells>
  <printOptions horizontalCentered="1"/>
  <pageMargins left="0.25" right="0.25" top="0.75" bottom="0.75" header="0.3" footer="0.3"/>
  <pageSetup paperSize="9" scale="63"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B14DD-20E6-46D0-8096-401F028A9CAE}">
  <sheetPr>
    <tabColor rgb="FFFFC000"/>
    <pageSetUpPr fitToPage="1"/>
  </sheetPr>
  <dimension ref="B1:G67"/>
  <sheetViews>
    <sheetView showGridLines="0" view="pageBreakPreview" topLeftCell="A13" zoomScale="70" zoomScaleNormal="100" zoomScaleSheetLayoutView="7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30" customHeight="1" x14ac:dyDescent="0.25">
      <c r="B9" s="21" t="s">
        <v>199</v>
      </c>
      <c r="C9" s="275" t="s">
        <v>327</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31.9"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5</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e">
        <f>+VLOOKUP($C$2,Tableau1[],27,0)</f>
        <v>#REF!</v>
      </c>
    </row>
    <row r="26" spans="2:7" s="2" customFormat="1" ht="15" customHeight="1" x14ac:dyDescent="0.25">
      <c r="B26" s="35" t="s">
        <v>217</v>
      </c>
      <c r="C26" s="114">
        <v>2</v>
      </c>
      <c r="D26" s="110"/>
      <c r="E26" s="102"/>
      <c r="F26" s="111" t="s">
        <v>218</v>
      </c>
      <c r="G26" s="62" t="s">
        <v>14</v>
      </c>
    </row>
    <row r="27" spans="2:7" s="2" customFormat="1" ht="15" customHeight="1" x14ac:dyDescent="0.25">
      <c r="B27" s="35" t="s">
        <v>219</v>
      </c>
      <c r="C27" s="175"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53" t="s">
        <v>328</v>
      </c>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v>1</v>
      </c>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52" t="s">
        <v>329</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20</v>
      </c>
    </row>
    <row r="64" spans="2:7" s="22" customFormat="1" ht="23.45" customHeight="1" x14ac:dyDescent="0.25">
      <c r="B64" s="143" t="s">
        <v>262</v>
      </c>
      <c r="C64" s="114" t="s">
        <v>14</v>
      </c>
      <c r="D64" s="134"/>
      <c r="E64" s="134"/>
      <c r="F64" s="134"/>
      <c r="G64" s="135"/>
    </row>
    <row r="65" spans="2:7" s="22" customFormat="1" ht="31.15" customHeight="1" x14ac:dyDescent="0.25">
      <c r="B65" s="21" t="s">
        <v>263</v>
      </c>
      <c r="C65" s="286" t="e">
        <f>VLOOKUP($C$2,Tableau1[],34,0)</f>
        <v>#REF!</v>
      </c>
      <c r="D65" s="287"/>
      <c r="E65" s="286" t="s">
        <v>330</v>
      </c>
      <c r="F65" s="287"/>
      <c r="G65" s="288"/>
    </row>
    <row r="66" spans="2:7" ht="33.75" customHeight="1" thickBot="1" x14ac:dyDescent="0.25">
      <c r="B66" s="27" t="s">
        <v>250</v>
      </c>
      <c r="C66" s="241" t="s">
        <v>331</v>
      </c>
      <c r="D66" s="242"/>
      <c r="E66" s="242"/>
      <c r="F66" s="242"/>
      <c r="G66" s="243"/>
    </row>
    <row r="67" spans="2:7" ht="13.5" thickTop="1" x14ac:dyDescent="0.2"/>
  </sheetData>
  <mergeCells count="30">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6:G66"/>
    <mergeCell ref="E65:G65"/>
    <mergeCell ref="C65:D65"/>
  </mergeCells>
  <printOptions horizontalCentered="1"/>
  <pageMargins left="0.25" right="0.25" top="0.75" bottom="0.75" header="0.3" footer="0.3"/>
  <pageSetup paperSize="9" scale="61"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35D092-B0A7-4AD6-B0BC-FD1D16926E0A}">
  <sheetPr>
    <tabColor rgb="FFFFC000"/>
    <pageSetUpPr fitToPage="1"/>
  </sheetPr>
  <dimension ref="B1:G67"/>
  <sheetViews>
    <sheetView showGridLines="0" view="pageBreakPreview" topLeftCell="A45" zoomScale="70" zoomScaleNormal="100" zoomScaleSheetLayoutView="7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332</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t="s">
        <v>266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v>
      </c>
      <c r="D22" s="110"/>
      <c r="E22" s="102"/>
      <c r="F22" s="111" t="s">
        <v>210</v>
      </c>
      <c r="G22" s="112"/>
    </row>
    <row r="23" spans="2:7" s="2" customFormat="1" ht="15" customHeight="1" x14ac:dyDescent="0.25">
      <c r="B23" s="35" t="s">
        <v>211</v>
      </c>
      <c r="C23" s="114">
        <v>0</v>
      </c>
      <c r="D23" s="110"/>
      <c r="E23" s="102"/>
      <c r="F23" s="111" t="s">
        <v>212</v>
      </c>
      <c r="G23" s="62" t="s">
        <v>26</v>
      </c>
    </row>
    <row r="24" spans="2:7" s="2" customFormat="1" ht="15" customHeight="1" x14ac:dyDescent="0.25">
      <c r="B24" s="35" t="s">
        <v>213</v>
      </c>
      <c r="C24" s="114">
        <v>0</v>
      </c>
      <c r="D24" s="110"/>
      <c r="E24" s="102"/>
      <c r="F24" s="111" t="s">
        <v>214</v>
      </c>
      <c r="G24" s="62" t="s">
        <v>26</v>
      </c>
    </row>
    <row r="25" spans="2:7" s="2" customFormat="1" ht="15" customHeight="1" x14ac:dyDescent="0.25">
      <c r="B25" s="35" t="s">
        <v>215</v>
      </c>
      <c r="C25" s="114">
        <v>0</v>
      </c>
      <c r="D25" s="110"/>
      <c r="E25" s="102"/>
      <c r="F25" s="111" t="s">
        <v>216</v>
      </c>
      <c r="G25" s="62" t="s">
        <v>26</v>
      </c>
    </row>
    <row r="26" spans="2:7" s="2" customFormat="1" ht="15" customHeight="1" x14ac:dyDescent="0.25">
      <c r="B26" s="35" t="s">
        <v>217</v>
      </c>
      <c r="C26" s="114">
        <v>0</v>
      </c>
      <c r="D26" s="110"/>
      <c r="E26" s="102"/>
      <c r="F26" s="111" t="s">
        <v>218</v>
      </c>
      <c r="G26" s="62" t="s">
        <v>26</v>
      </c>
    </row>
    <row r="27" spans="2:7" s="2" customFormat="1" ht="15" customHeight="1" x14ac:dyDescent="0.25">
      <c r="B27" s="35" t="s">
        <v>219</v>
      </c>
      <c r="C27" s="175"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333</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55B4E-AC68-49F8-81D9-D41DB685BC68}">
  <sheetPr>
    <tabColor rgb="FFFFC000"/>
    <pageSetUpPr fitToPage="1"/>
  </sheetPr>
  <dimension ref="B1:G67"/>
  <sheetViews>
    <sheetView showGridLines="0" view="pageBreakPreview"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334</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0</v>
      </c>
      <c r="D22" s="110"/>
      <c r="E22" s="102"/>
      <c r="F22" s="111" t="s">
        <v>210</v>
      </c>
      <c r="G22" s="62" t="s">
        <v>20</v>
      </c>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+VLOOKUP($C$2,Tableau1[],10,0)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v>1</v>
      </c>
      <c r="D43" s="116"/>
      <c r="E43" s="116"/>
      <c r="F43" s="127" t="s">
        <v>238</v>
      </c>
      <c r="G43" s="128"/>
    </row>
    <row r="44" spans="2:7" s="2" customFormat="1" ht="15" customHeight="1" x14ac:dyDescent="0.25">
      <c r="B44" s="35" t="s">
        <v>239</v>
      </c>
      <c r="C44" s="114">
        <v>1</v>
      </c>
      <c r="D44" s="116"/>
      <c r="E44" s="116"/>
      <c r="F44" s="127" t="s">
        <v>241</v>
      </c>
      <c r="G44" s="128"/>
    </row>
    <row r="45" spans="2:7" s="2" customFormat="1" ht="15" customHeight="1" x14ac:dyDescent="0.25">
      <c r="B45" s="35" t="s">
        <v>242</v>
      </c>
      <c r="C45" s="114">
        <v>2</v>
      </c>
      <c r="D45" s="110"/>
      <c r="E45" s="116"/>
      <c r="F45" s="127" t="s">
        <v>243</v>
      </c>
      <c r="G45" s="147">
        <v>1</v>
      </c>
    </row>
    <row r="46" spans="2:7" s="2" customFormat="1" ht="15" customHeight="1" x14ac:dyDescent="0.25">
      <c r="B46" s="35" t="s">
        <v>244</v>
      </c>
      <c r="C46" s="113"/>
      <c r="G46" s="129"/>
    </row>
    <row r="47" spans="2:7" s="2" customFormat="1" ht="15" customHeight="1" thickBot="1" x14ac:dyDescent="0.3">
      <c r="B47" s="130" t="s">
        <v>245</v>
      </c>
      <c r="C47" s="152" t="s">
        <v>335</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06C35-88BC-446C-8F6A-B861100BDE76}">
  <sheetPr>
    <tabColor theme="0" tint="-0.249977111117893"/>
    <pageSetUpPr fitToPage="1"/>
  </sheetPr>
  <dimension ref="B1:G67"/>
  <sheetViews>
    <sheetView showGridLines="0" view="pageBreakPreview"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336</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337</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338</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8</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v>3</v>
      </c>
      <c r="D43" s="116"/>
      <c r="E43" s="116"/>
      <c r="F43" s="127" t="s">
        <v>238</v>
      </c>
      <c r="G43" s="128"/>
    </row>
    <row r="44" spans="2:7" s="2" customFormat="1" ht="15" customHeight="1" x14ac:dyDescent="0.25">
      <c r="B44" s="35" t="s">
        <v>239</v>
      </c>
      <c r="C44" s="114"/>
      <c r="D44" s="116"/>
      <c r="E44" s="116"/>
      <c r="F44" s="127" t="s">
        <v>241</v>
      </c>
      <c r="G44" s="128"/>
    </row>
    <row r="45" spans="2:7" s="2" customFormat="1" ht="15" customHeight="1" x14ac:dyDescent="0.25">
      <c r="B45" s="35" t="s">
        <v>242</v>
      </c>
      <c r="C45" s="114">
        <v>3</v>
      </c>
      <c r="D45" s="110"/>
      <c r="E45" s="116"/>
      <c r="F45" s="127" t="s">
        <v>243</v>
      </c>
      <c r="G45" s="147">
        <v>1</v>
      </c>
    </row>
    <row r="46" spans="2:7" s="2" customFormat="1" ht="15" customHeight="1" x14ac:dyDescent="0.25">
      <c r="B46" s="35" t="s">
        <v>244</v>
      </c>
      <c r="C46" s="114">
        <v>3</v>
      </c>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c r="G65" s="150"/>
    </row>
    <row r="66" spans="2:7" ht="33.75" customHeight="1" thickBot="1" x14ac:dyDescent="0.25">
      <c r="B66" s="27" t="s">
        <v>250</v>
      </c>
      <c r="C66" s="241" t="s">
        <v>265</v>
      </c>
      <c r="D66" s="242"/>
      <c r="E66" s="242"/>
      <c r="F66" s="242"/>
      <c r="G66" s="243"/>
    </row>
    <row r="67" spans="2:7" ht="13.5" thickTop="1" x14ac:dyDescent="0.2"/>
  </sheetData>
  <mergeCells count="28">
    <mergeCell ref="B52:B53"/>
    <mergeCell ref="C52:G52"/>
    <mergeCell ref="C53:G53"/>
    <mergeCell ref="C17:G17"/>
    <mergeCell ref="C3:G3"/>
    <mergeCell ref="C4:G4"/>
    <mergeCell ref="C7:G7"/>
    <mergeCell ref="C8:G8"/>
    <mergeCell ref="C9:G9"/>
    <mergeCell ref="C10:G10"/>
    <mergeCell ref="C13:G13"/>
    <mergeCell ref="C14:G14"/>
    <mergeCell ref="C58:G58"/>
    <mergeCell ref="C59:G59"/>
    <mergeCell ref="C62:G62"/>
    <mergeCell ref="C66:G66"/>
    <mergeCell ref="B15:B16"/>
    <mergeCell ref="C15:G15"/>
    <mergeCell ref="C16:G16"/>
    <mergeCell ref="C54:G54"/>
    <mergeCell ref="C18:G18"/>
    <mergeCell ref="C30:G30"/>
    <mergeCell ref="C31:G31"/>
    <mergeCell ref="C32:G32"/>
    <mergeCell ref="C33:G33"/>
    <mergeCell ref="C34:G34"/>
    <mergeCell ref="C49:G49"/>
    <mergeCell ref="C51:G51"/>
  </mergeCells>
  <printOptions horizontalCentered="1"/>
  <pageMargins left="0.25" right="0.25" top="0.75" bottom="0.75" header="0.3" footer="0.3"/>
  <pageSetup paperSize="9" scale="63"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E48016-962E-4B2B-A7A6-77C9212212DD}">
  <sheetPr>
    <tabColor theme="0" tint="-0.249977111117893"/>
    <pageSetUpPr fitToPage="1"/>
  </sheetPr>
  <dimension ref="B1:G67"/>
  <sheetViews>
    <sheetView showGridLines="0" view="pageBreakPreview"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339</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337</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338</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8</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v>4</v>
      </c>
      <c r="D43" s="116"/>
      <c r="E43" s="116"/>
      <c r="F43" s="127" t="s">
        <v>238</v>
      </c>
      <c r="G43" s="128"/>
    </row>
    <row r="44" spans="2:7" s="2" customFormat="1" ht="15" customHeight="1" x14ac:dyDescent="0.25">
      <c r="B44" s="35" t="s">
        <v>239</v>
      </c>
      <c r="C44" s="114"/>
      <c r="D44" s="116"/>
      <c r="E44" s="116"/>
      <c r="F44" s="127" t="s">
        <v>241</v>
      </c>
      <c r="G44" s="128"/>
    </row>
    <row r="45" spans="2:7" s="2" customFormat="1" ht="15" customHeight="1" x14ac:dyDescent="0.25">
      <c r="B45" s="35" t="s">
        <v>242</v>
      </c>
      <c r="C45" s="114">
        <v>4</v>
      </c>
      <c r="D45" s="110"/>
      <c r="E45" s="116"/>
      <c r="F45" s="127" t="s">
        <v>243</v>
      </c>
      <c r="G45" s="147">
        <v>1</v>
      </c>
    </row>
    <row r="46" spans="2:7" s="2" customFormat="1" ht="15" customHeight="1" x14ac:dyDescent="0.25">
      <c r="B46" s="35" t="s">
        <v>244</v>
      </c>
      <c r="C46" s="114">
        <v>4</v>
      </c>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6F9E70-1A14-4E39-9A92-808922FA7A5F}">
  <sheetPr>
    <tabColor theme="0" tint="-0.249977111117893"/>
    <pageSetUpPr fitToPage="1"/>
  </sheetPr>
  <dimension ref="B1:G67"/>
  <sheetViews>
    <sheetView showGridLines="0" view="pageBreakPreview"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340</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341</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10</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1</v>
      </c>
      <c r="D25" s="110"/>
      <c r="E25" s="102"/>
      <c r="F25" s="111" t="s">
        <v>216</v>
      </c>
      <c r="G25" s="62" t="s">
        <v>14</v>
      </c>
    </row>
    <row r="26" spans="2:7" s="2" customFormat="1" ht="15" customHeight="1" x14ac:dyDescent="0.25">
      <c r="B26" s="35" t="s">
        <v>217</v>
      </c>
      <c r="C26" s="114">
        <v>2</v>
      </c>
      <c r="D26" s="110" t="s">
        <v>342</v>
      </c>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53" t="s">
        <v>343</v>
      </c>
      <c r="D29" s="116"/>
      <c r="E29" s="117"/>
      <c r="F29" s="118"/>
      <c r="G29" s="119"/>
    </row>
    <row r="30" spans="2:7" s="2" customFormat="1" ht="15" customHeight="1" x14ac:dyDescent="0.25">
      <c r="B30" s="33" t="s">
        <v>222</v>
      </c>
      <c r="C30" s="246" t="e">
        <f>+VLOOKUP($C$2,Tableau1[],10,0)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v>1</v>
      </c>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33" customHeight="1" x14ac:dyDescent="0.25">
      <c r="B62" s="21" t="s">
        <v>258</v>
      </c>
      <c r="C62" s="286" t="e">
        <f>VLOOKUP($C$2,Tableau1[],33,0)</f>
        <v>#REF!</v>
      </c>
      <c r="D62" s="287"/>
      <c r="E62" s="287"/>
      <c r="F62" s="287"/>
      <c r="G62" s="288"/>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344</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2"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2717B-BEA5-4FD6-B819-B23FBCA1A50B}">
  <sheetPr>
    <tabColor theme="0" tint="-0.249977111117893"/>
    <pageSetUpPr fitToPage="1"/>
  </sheetPr>
  <dimension ref="B1:G67"/>
  <sheetViews>
    <sheetView showGridLines="0" view="pageBreakPreview"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345</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346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30" customHeight="1" thickBot="1" x14ac:dyDescent="0.3">
      <c r="B18" s="6" t="s">
        <v>205</v>
      </c>
      <c r="C18" s="301"/>
      <c r="D18" s="302"/>
      <c r="E18" s="302"/>
      <c r="F18" s="302"/>
      <c r="G18" s="303"/>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116" t="s">
        <v>240</v>
      </c>
      <c r="E44" s="116"/>
      <c r="F44" s="127" t="s">
        <v>241</v>
      </c>
      <c r="G44" s="147">
        <v>1</v>
      </c>
    </row>
    <row r="45" spans="2:7" s="2" customFormat="1" ht="15" customHeight="1" x14ac:dyDescent="0.25">
      <c r="B45" s="35" t="s">
        <v>242</v>
      </c>
      <c r="C45" s="113"/>
      <c r="D45" s="110"/>
      <c r="E45" s="116"/>
      <c r="F45" s="127" t="s">
        <v>243</v>
      </c>
      <c r="G45" s="147">
        <v>1</v>
      </c>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58.15" customHeight="1" thickBot="1" x14ac:dyDescent="0.25">
      <c r="B66" s="27" t="s">
        <v>250</v>
      </c>
      <c r="C66" s="241" t="s">
        <v>347</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1"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684C50-8E6A-4516-A3CE-219F599F12B8}">
  <sheetPr>
    <tabColor theme="0" tint="-0.249977111117893"/>
    <pageSetUpPr fitToPage="1"/>
  </sheetPr>
  <dimension ref="B1:G67"/>
  <sheetViews>
    <sheetView showGridLines="0" view="pageBreakPreview" zoomScale="70" zoomScaleNormal="100" zoomScaleSheetLayoutView="7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348</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349</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304"/>
      <c r="D16" s="305"/>
      <c r="E16" s="305"/>
      <c r="F16" s="305"/>
      <c r="G16" s="306"/>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116" t="s">
        <v>240</v>
      </c>
      <c r="E44" s="116"/>
      <c r="F44" s="127" t="s">
        <v>241</v>
      </c>
      <c r="G44" s="147">
        <v>1</v>
      </c>
    </row>
    <row r="45" spans="2:7" s="2" customFormat="1" ht="15" customHeight="1" x14ac:dyDescent="0.25">
      <c r="B45" s="35" t="s">
        <v>242</v>
      </c>
      <c r="C45" s="113"/>
      <c r="D45" s="110"/>
      <c r="E45" s="116"/>
      <c r="F45" s="127" t="s">
        <v>243</v>
      </c>
      <c r="G45" s="147">
        <v>1</v>
      </c>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34"/>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287"/>
      <c r="F65" s="287"/>
      <c r="G65" s="288"/>
    </row>
    <row r="66" spans="2:7" ht="51" customHeight="1" thickBot="1" x14ac:dyDescent="0.25">
      <c r="B66" s="27" t="s">
        <v>250</v>
      </c>
      <c r="C66" s="241" t="s">
        <v>350</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6:G66"/>
    <mergeCell ref="E65:G65"/>
  </mergeCells>
  <printOptions horizontalCentered="1"/>
  <pageMargins left="0.25" right="0.25" top="0.75" bottom="0.75" header="0.3" footer="0.3"/>
  <pageSetup paperSize="9" scale="62"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56A085-C163-47B1-B9FA-7146665D66D4}">
  <sheetPr>
    <tabColor theme="0" tint="-0.249977111117893"/>
    <pageSetUpPr fitToPage="1"/>
  </sheetPr>
  <dimension ref="B1:G67"/>
  <sheetViews>
    <sheetView showGridLines="0" view="pageBreakPreview"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7.6" customHeight="1" x14ac:dyDescent="0.25">
      <c r="B9" s="21" t="s">
        <v>199</v>
      </c>
      <c r="C9" s="275" t="s">
        <v>351</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47">
        <v>1</v>
      </c>
    </row>
    <row r="45" spans="2:7" s="2" customFormat="1" ht="15" customHeight="1" x14ac:dyDescent="0.25">
      <c r="B45" s="35" t="s">
        <v>242</v>
      </c>
      <c r="C45" s="113"/>
      <c r="D45" s="110"/>
      <c r="E45" s="116"/>
      <c r="F45" s="127" t="s">
        <v>243</v>
      </c>
      <c r="G45" s="147">
        <v>1</v>
      </c>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DD52D3-05B4-4758-8989-BB2D2F95938A}">
  <sheetPr>
    <tabColor theme="0" tint="-0.249977111117893"/>
    <pageSetUpPr fitToPage="1"/>
  </sheetPr>
  <dimension ref="B1:G67"/>
  <sheetViews>
    <sheetView showGridLines="0" view="pageBreakPreview" zoomScale="70" zoomScaleNormal="100" zoomScaleSheetLayoutView="7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31.9" customHeight="1" x14ac:dyDescent="0.25">
      <c r="B9" s="21" t="s">
        <v>199</v>
      </c>
      <c r="C9" s="275" t="s">
        <v>352</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5</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41"/>
      <c r="D43" s="116"/>
      <c r="E43" s="116"/>
      <c r="F43" s="127" t="s">
        <v>238</v>
      </c>
      <c r="G43" s="147">
        <v>1</v>
      </c>
    </row>
    <row r="44" spans="2:7" s="2" customFormat="1" ht="15" customHeight="1" x14ac:dyDescent="0.25">
      <c r="B44" s="35" t="s">
        <v>239</v>
      </c>
      <c r="C44" s="114">
        <v>1</v>
      </c>
      <c r="D44" s="116" t="s">
        <v>240</v>
      </c>
      <c r="E44" s="116"/>
      <c r="F44" s="127" t="s">
        <v>241</v>
      </c>
      <c r="G44" s="147">
        <v>1</v>
      </c>
    </row>
    <row r="45" spans="2:7" s="2" customFormat="1" ht="15" customHeight="1" x14ac:dyDescent="0.25">
      <c r="B45" s="35" t="s">
        <v>242</v>
      </c>
      <c r="C45" s="113"/>
      <c r="D45" s="110"/>
      <c r="E45" s="116"/>
      <c r="F45" s="127" t="s">
        <v>243</v>
      </c>
      <c r="G45" s="147">
        <v>1</v>
      </c>
    </row>
    <row r="46" spans="2:7" s="2" customFormat="1" ht="15" customHeight="1" x14ac:dyDescent="0.25">
      <c r="B46" s="35" t="s">
        <v>244</v>
      </c>
      <c r="C46" s="113"/>
      <c r="D46" s="110"/>
      <c r="E46" s="116"/>
      <c r="F46" s="127" t="s">
        <v>353</v>
      </c>
      <c r="G46" s="147">
        <v>1</v>
      </c>
    </row>
    <row r="47" spans="2:7" s="2" customFormat="1" ht="15" customHeight="1" thickBot="1" x14ac:dyDescent="0.3">
      <c r="B47" s="130" t="s">
        <v>245</v>
      </c>
      <c r="C47" s="152" t="s">
        <v>354</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8.15" customHeight="1" x14ac:dyDescent="0.25">
      <c r="B62" s="21" t="s">
        <v>258</v>
      </c>
      <c r="C62" s="286" t="e">
        <f>VLOOKUP($C$2,Tableau1[],33,0)</f>
        <v>#REF!</v>
      </c>
      <c r="D62" s="287"/>
      <c r="E62" s="287"/>
      <c r="F62" s="287"/>
      <c r="G62" s="288"/>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355</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2"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8742E-E053-4A07-9CCE-2794B3EC9981}">
  <sheetPr>
    <tabColor theme="0" tint="-0.249977111117893"/>
    <pageSetUpPr fitToPage="1"/>
  </sheetPr>
  <dimension ref="B1:G67"/>
  <sheetViews>
    <sheetView showGridLines="0" view="pageBreakPreview" topLeftCell="A50"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356</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3"/>
      <c r="D45" s="110"/>
      <c r="E45" s="116"/>
      <c r="F45" s="127" t="s">
        <v>243</v>
      </c>
      <c r="G45" s="145"/>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E9958F-6B31-4784-B578-11474D6C6B2E}">
  <sheetPr>
    <tabColor theme="0" tint="-0.249977111117893"/>
    <pageSetUpPr fitToPage="1"/>
  </sheetPr>
  <dimension ref="B1:G67"/>
  <sheetViews>
    <sheetView showGridLines="0" view="pageBreakPreview" topLeftCell="A47"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8.9" customHeight="1" x14ac:dyDescent="0.25">
      <c r="B9" s="21" t="s">
        <v>199</v>
      </c>
      <c r="C9" s="275" t="s">
        <v>357</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t="s">
        <v>358</v>
      </c>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6C04A-9B39-4EDC-AC06-5499DBCFAA92}">
  <sheetPr>
    <tabColor theme="0" tint="-0.249977111117893"/>
    <pageSetUpPr fitToPage="1"/>
  </sheetPr>
  <dimension ref="B1:G67"/>
  <sheetViews>
    <sheetView showGridLines="0" view="pageBreakPreview" topLeftCell="A13"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359</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t="s">
        <v>20</v>
      </c>
      <c r="D28" s="116" t="s">
        <v>360</v>
      </c>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9110FB-BCEC-4933-A5A1-794A5569BE52}">
  <sheetPr>
    <tabColor theme="0" tint="-0.249977111117893"/>
    <pageSetUpPr fitToPage="1"/>
  </sheetPr>
  <dimension ref="B1:G67"/>
  <sheetViews>
    <sheetView showGridLines="0" view="pageBreakPreview" zoomScaleNormal="100" zoomScaleSheetLayoutView="10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361</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3</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3</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53" t="s">
        <v>20</v>
      </c>
      <c r="D28" s="116" t="s">
        <v>360</v>
      </c>
      <c r="E28" s="102"/>
      <c r="F28" s="111"/>
      <c r="G28" s="103"/>
    </row>
    <row r="29" spans="2:7" s="2" customFormat="1" ht="15" customHeight="1" x14ac:dyDescent="0.25">
      <c r="B29" s="35" t="s">
        <v>221</v>
      </c>
      <c r="C29" s="153" t="s">
        <v>362</v>
      </c>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07B7AB-FFAB-42E1-9A59-BF96DA92D879}">
  <sheetPr>
    <tabColor theme="6"/>
    <pageSetUpPr fitToPage="1"/>
  </sheetPr>
  <dimension ref="B1:G67"/>
  <sheetViews>
    <sheetView showGridLines="0" view="pageBreakPreview" zoomScale="70" zoomScaleNormal="100" zoomScaleSheetLayoutView="7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60" customHeight="1" x14ac:dyDescent="0.25">
      <c r="B9" s="21" t="s">
        <v>199</v>
      </c>
      <c r="C9" s="281" t="s">
        <v>363</v>
      </c>
      <c r="D9" s="282"/>
      <c r="E9" s="282"/>
      <c r="F9" s="282"/>
      <c r="G9" s="283"/>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364</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e">
        <f>+VLOOKUP($C$2,Tableau1[],11,0)</f>
        <v>#REF!</v>
      </c>
      <c r="D17" s="247"/>
      <c r="E17" s="247"/>
      <c r="F17" s="247"/>
      <c r="G17" s="248"/>
    </row>
    <row r="18" spans="2:7" s="2" customFormat="1" ht="24" customHeight="1" thickBot="1" x14ac:dyDescent="0.3">
      <c r="B18" s="6" t="s">
        <v>205</v>
      </c>
      <c r="C18" s="253" t="s">
        <v>266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2</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26</v>
      </c>
    </row>
    <row r="26" spans="2:7" s="2" customFormat="1" ht="15" customHeight="1" x14ac:dyDescent="0.25">
      <c r="B26" s="35" t="s">
        <v>217</v>
      </c>
      <c r="C26" s="114">
        <v>0</v>
      </c>
      <c r="D26" s="110"/>
      <c r="E26" s="102"/>
      <c r="F26" s="111" t="s">
        <v>218</v>
      </c>
      <c r="G26" s="62" t="s">
        <v>26</v>
      </c>
    </row>
    <row r="27" spans="2:7" s="2" customFormat="1" ht="15" customHeight="1" x14ac:dyDescent="0.25">
      <c r="B27" s="35" t="s">
        <v>219</v>
      </c>
      <c r="C27" s="175"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+VLOOKUP($C$2,Tableau1[],10,0)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333</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1"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CF008-2C2D-4844-8A64-4334C3F16D62}">
  <sheetPr>
    <tabColor rgb="FF00B0F0"/>
    <pageSetUpPr fitToPage="1"/>
  </sheetPr>
  <dimension ref="B1:G67"/>
  <sheetViews>
    <sheetView showGridLines="0" view="pageBreakPreview" topLeftCell="A7" zoomScale="70" zoomScaleNormal="100" zoomScaleSheetLayoutView="70" workbookViewId="0">
      <selection activeCell="C22" sqref="C22"/>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6.2851562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+BDD!B7</f>
        <v>B01</v>
      </c>
      <c r="D2" s="45" t="s">
        <v>192</v>
      </c>
      <c r="E2" s="44" t="str">
        <f>+VLOOKUP($C$2,Tableau1[],4,0)</f>
        <v>RDC</v>
      </c>
      <c r="F2" s="45" t="s">
        <v>193</v>
      </c>
      <c r="G2" s="46">
        <f>VLOOKUP($C$2,Tableau1[],5,0)</f>
        <v>9</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Bureau de permanence</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30" customHeight="1" x14ac:dyDescent="0.25">
      <c r="B9" s="21" t="s">
        <v>199</v>
      </c>
      <c r="C9" s="275" t="s">
        <v>598</v>
      </c>
      <c r="D9" s="276"/>
      <c r="E9" s="276"/>
      <c r="F9" s="276"/>
      <c r="G9" s="277"/>
    </row>
    <row r="10" spans="2:7" s="22" customFormat="1" ht="20.100000000000001" customHeight="1" thickBot="1" x14ac:dyDescent="0.3">
      <c r="B10" s="6" t="s">
        <v>127</v>
      </c>
      <c r="C10" s="253">
        <f>+VLOOKUP($C$2,Tableau1[],9,0)</f>
        <v>4</v>
      </c>
      <c r="D10" s="254"/>
      <c r="E10" s="254"/>
      <c r="F10" s="254"/>
      <c r="G10" s="255"/>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599</v>
      </c>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30"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f>+VLOOKUP($C$2,Tableau1[],27,0)</f>
        <v>0</v>
      </c>
    </row>
    <row r="26" spans="2:7" s="2" customFormat="1" ht="15" customHeight="1" x14ac:dyDescent="0.25">
      <c r="B26" s="35" t="s">
        <v>217</v>
      </c>
      <c r="C26" s="114">
        <v>2</v>
      </c>
      <c r="D26" s="110"/>
      <c r="E26" s="102"/>
      <c r="F26" s="111" t="s">
        <v>218</v>
      </c>
      <c r="G26" s="62" t="s">
        <v>14</v>
      </c>
    </row>
    <row r="27" spans="2:7" s="2" customFormat="1" ht="15" customHeight="1" x14ac:dyDescent="0.25">
      <c r="B27" s="35" t="s">
        <v>219</v>
      </c>
      <c r="C27" s="175">
        <f>+VLOOKUP($C$2,Tableau1[],20,0)</f>
        <v>2</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non</v>
      </c>
      <c r="D36" s="59"/>
      <c r="E36" s="60"/>
      <c r="F36" s="111" t="s">
        <v>228</v>
      </c>
      <c r="G36" s="62" t="str">
        <f>+VLOOKUP($C$2,Tableau1[],24,0)</f>
        <v>non</v>
      </c>
    </row>
    <row r="37" spans="2:7" s="2" customFormat="1" ht="15" customHeight="1" x14ac:dyDescent="0.25">
      <c r="B37" s="30" t="s">
        <v>229</v>
      </c>
      <c r="C37" s="58" t="str">
        <f>+VLOOKUP($C$2,Tableau1[],23,0)</f>
        <v>non</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plinthe électrique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33" customHeight="1" x14ac:dyDescent="0.25">
      <c r="B62" s="21" t="s">
        <v>258</v>
      </c>
      <c r="C62" s="286" t="str">
        <f>VLOOKUP($C$2,Tableau1[],33,0)</f>
        <v>Sans objet</v>
      </c>
      <c r="D62" s="287"/>
      <c r="E62" s="287"/>
      <c r="F62" s="287"/>
      <c r="G62" s="288"/>
    </row>
    <row r="63" spans="2:7" s="22" customFormat="1" ht="23.45" customHeight="1" x14ac:dyDescent="0.25">
      <c r="B63" s="143" t="s">
        <v>259</v>
      </c>
      <c r="C63" s="114" t="s">
        <v>14</v>
      </c>
      <c r="D63" s="106"/>
      <c r="E63" s="146"/>
      <c r="F63" s="151" t="s">
        <v>261</v>
      </c>
      <c r="G63" s="107"/>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366</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2"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2046DD-77D4-4683-BA7B-474247D9B79E}">
  <sheetPr>
    <tabColor rgb="FF00B0F0"/>
    <pageSetUpPr fitToPage="1"/>
  </sheetPr>
  <dimension ref="B1:G67"/>
  <sheetViews>
    <sheetView showGridLines="0" view="pageBreakPreview" topLeftCell="A8" zoomScale="85" zoomScaleNormal="100" zoomScaleSheetLayoutView="85" workbookViewId="0">
      <selection activeCell="C26" sqref="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12.85546875" style="1" customWidth="1"/>
    <col min="6" max="6" width="17.28515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+BDD!B8</f>
        <v>B02</v>
      </c>
      <c r="D2" s="45" t="s">
        <v>192</v>
      </c>
      <c r="E2" s="44" t="str">
        <f>+VLOOKUP($C$2,Tableau1[],4,0)</f>
        <v>RDC</v>
      </c>
      <c r="F2" s="45" t="s">
        <v>193</v>
      </c>
      <c r="G2" s="46">
        <f>VLOOKUP($C$2,Tableau1[],5,0)</f>
        <v>20</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Bureau équipe</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600</v>
      </c>
      <c r="D9" s="276"/>
      <c r="E9" s="276"/>
      <c r="F9" s="276"/>
      <c r="G9" s="277"/>
    </row>
    <row r="10" spans="2:7" s="22" customFormat="1" ht="20.100000000000001" customHeight="1" thickBot="1" x14ac:dyDescent="0.3">
      <c r="B10" s="6" t="s">
        <v>127</v>
      </c>
      <c r="C10" s="292" t="str">
        <f>+VLOOKUP($C$2,Tableau1[],9,0)</f>
        <v>6-8</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601</v>
      </c>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6</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6</v>
      </c>
      <c r="D26" s="110"/>
      <c r="E26" s="102"/>
      <c r="F26" s="111" t="s">
        <v>218</v>
      </c>
      <c r="G26" s="62" t="s">
        <v>14</v>
      </c>
    </row>
    <row r="27" spans="2:7" s="2" customFormat="1" ht="15" customHeight="1" x14ac:dyDescent="0.25">
      <c r="B27" s="35" t="s">
        <v>219</v>
      </c>
      <c r="C27" s="114">
        <v>6</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non</v>
      </c>
      <c r="D36" s="59"/>
      <c r="E36" s="60"/>
      <c r="F36" s="111" t="s">
        <v>228</v>
      </c>
      <c r="G36" s="62" t="str">
        <f>+VLOOKUP($C$2,Tableau1[],24,0)</f>
        <v>non</v>
      </c>
    </row>
    <row r="37" spans="2:7" s="2" customFormat="1" ht="15" customHeight="1" x14ac:dyDescent="0.25">
      <c r="B37" s="30" t="s">
        <v>229</v>
      </c>
      <c r="C37" s="58" t="str">
        <f>+VLOOKUP($C$2,Tableau1[],23,0)</f>
        <v>non</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3"/>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plinthe électrique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placard aménagé</v>
      </c>
      <c r="D62" s="239"/>
      <c r="E62" s="239"/>
      <c r="F62" s="239"/>
      <c r="G62" s="240"/>
    </row>
    <row r="63" spans="2:7" s="22" customFormat="1" ht="40.15" customHeight="1" x14ac:dyDescent="0.25">
      <c r="B63" s="143" t="s">
        <v>259</v>
      </c>
      <c r="C63" s="114" t="s">
        <v>20</v>
      </c>
      <c r="D63" s="289" t="s">
        <v>602</v>
      </c>
      <c r="E63" s="290"/>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367</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30">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 ref="D63:E63"/>
  </mergeCells>
  <printOptions horizontalCentered="1"/>
  <pageMargins left="0.25" right="0.25" top="0.75" bottom="0.75" header="0.3" footer="0.3"/>
  <pageSetup paperSize="9" scale="62"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D71A2-6915-4FA3-8EC3-E243129C3049}">
  <sheetPr>
    <tabColor rgb="FF00B0F0"/>
    <pageSetUpPr fitToPage="1"/>
  </sheetPr>
  <dimension ref="B1:G67"/>
  <sheetViews>
    <sheetView showGridLines="0" view="pageBreakPreview" topLeftCell="A7" zoomScale="70" zoomScaleNormal="100" zoomScaleSheetLayoutView="70" workbookViewId="0">
      <selection activeCell="C23" sqref="C23"/>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+BDD!B9</f>
        <v>B03</v>
      </c>
      <c r="D2" s="45" t="s">
        <v>192</v>
      </c>
      <c r="E2" s="44" t="str">
        <f>+VLOOKUP($C$2,Tableau1[],4,0)</f>
        <v>RDC</v>
      </c>
      <c r="F2" s="45" t="s">
        <v>193</v>
      </c>
      <c r="G2" s="46">
        <f>VLOOKUP($C$2,Tableau1[],5,0)</f>
        <v>15</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Salle psychomotricité/salle famille</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603</v>
      </c>
      <c r="D9" s="276"/>
      <c r="E9" s="276"/>
      <c r="F9" s="276"/>
      <c r="G9" s="277"/>
    </row>
    <row r="10" spans="2:7" s="22" customFormat="1" ht="20.100000000000001" customHeight="1" thickBot="1" x14ac:dyDescent="0.3">
      <c r="B10" s="6" t="s">
        <v>127</v>
      </c>
      <c r="C10" s="292" t="str">
        <f>+VLOOKUP($C$2,Tableau1[],9,0)</f>
        <v>6-7</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36" customHeight="1" thickBot="1" x14ac:dyDescent="0.3">
      <c r="B18" s="6" t="s">
        <v>205</v>
      </c>
      <c r="C18" s="253" t="s">
        <v>606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2</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2</v>
      </c>
      <c r="D26" s="110"/>
      <c r="E26" s="102"/>
      <c r="F26" s="111" t="s">
        <v>218</v>
      </c>
      <c r="G26" s="62" t="s">
        <v>14</v>
      </c>
    </row>
    <row r="27" spans="2:7" s="2" customFormat="1" ht="15" customHeight="1" x14ac:dyDescent="0.25">
      <c r="B27" s="35" t="s">
        <v>219</v>
      </c>
      <c r="C27" s="114">
        <f>+VLOOKUP($C$2,Tableau1[],20,0)</f>
        <v>1</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oui</v>
      </c>
      <c r="D36" s="59"/>
      <c r="E36" s="60"/>
      <c r="F36" s="111" t="s">
        <v>228</v>
      </c>
      <c r="G36" s="62" t="str">
        <f>+VLOOKUP($C$2,Tableau1[],24,0)</f>
        <v>oui</v>
      </c>
    </row>
    <row r="37" spans="2:7" s="2" customFormat="1" ht="15" customHeight="1" x14ac:dyDescent="0.25">
      <c r="B37" s="30" t="s">
        <v>229</v>
      </c>
      <c r="C37" s="58" t="str">
        <f>+VLOOKUP($C$2,Tableau1[],23,0)</f>
        <v>oui</v>
      </c>
      <c r="D37" s="59"/>
      <c r="E37" s="60"/>
      <c r="F37" s="111"/>
      <c r="G37" s="103"/>
    </row>
    <row r="38" spans="2:7" s="2" customFormat="1" ht="15" customHeight="1" x14ac:dyDescent="0.25">
      <c r="B38" s="30" t="s">
        <v>230</v>
      </c>
      <c r="C38" s="58" t="str">
        <f>+VLOOKUP($C$2,Tableau1[],26,0)</f>
        <v>oui</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41">
        <v>1</v>
      </c>
      <c r="D43" s="116"/>
      <c r="E43" s="116"/>
      <c r="F43" s="127" t="s">
        <v>238</v>
      </c>
      <c r="G43" s="128"/>
    </row>
    <row r="44" spans="2:7" s="2" customFormat="1" ht="15" customHeight="1" x14ac:dyDescent="0.25">
      <c r="B44" s="35" t="s">
        <v>239</v>
      </c>
      <c r="C44" s="114"/>
      <c r="D44" s="116"/>
      <c r="E44" s="116"/>
      <c r="F44" s="127" t="s">
        <v>241</v>
      </c>
      <c r="G44" s="128"/>
    </row>
    <row r="45" spans="2:7" s="2" customFormat="1" ht="15" customHeight="1" x14ac:dyDescent="0.25">
      <c r="B45" s="35" t="s">
        <v>242</v>
      </c>
      <c r="C45" s="114"/>
      <c r="D45" s="110"/>
      <c r="E45" s="116"/>
      <c r="F45" s="127" t="s">
        <v>243</v>
      </c>
      <c r="G45" s="147"/>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oui</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plinthe électrique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placard aménagé + mobilier point d'eau</v>
      </c>
      <c r="D62" s="239"/>
      <c r="E62" s="239"/>
      <c r="F62" s="239"/>
      <c r="G62" s="240"/>
    </row>
    <row r="63" spans="2:7" s="22" customFormat="1" ht="23.45" customHeight="1" x14ac:dyDescent="0.25">
      <c r="B63" s="143" t="s">
        <v>259</v>
      </c>
      <c r="C63" s="114" t="s">
        <v>20</v>
      </c>
      <c r="D63" s="106" t="s">
        <v>604</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605</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2"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6D8ACB-33C0-4B38-950A-D199A723E079}">
  <sheetPr>
    <tabColor rgb="FF00B0F0"/>
    <pageSetUpPr fitToPage="1"/>
  </sheetPr>
  <dimension ref="B1:G67"/>
  <sheetViews>
    <sheetView showGridLines="0" view="pageBreakPreview" topLeftCell="A5" zoomScale="70" zoomScaleNormal="100" zoomScaleSheetLayoutView="70" workbookViewId="0">
      <selection activeCell="C27" sqref="C27"/>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+BDD!B10</f>
        <v>B04</v>
      </c>
      <c r="D2" s="45" t="s">
        <v>192</v>
      </c>
      <c r="E2" s="44" t="str">
        <f>+VLOOKUP($C$2,Tableau1[],4,0)</f>
        <v>RDC</v>
      </c>
      <c r="F2" s="45" t="s">
        <v>193</v>
      </c>
      <c r="G2" s="46">
        <f>VLOOKUP($C$2,Tableau1[],5,0)</f>
        <v>25</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 xml:space="preserve">Salle de réunion </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607</v>
      </c>
      <c r="D9" s="276"/>
      <c r="E9" s="276"/>
      <c r="F9" s="276"/>
      <c r="G9" s="277"/>
    </row>
    <row r="10" spans="2:7" s="22" customFormat="1" ht="20.100000000000001" customHeight="1" thickBot="1" x14ac:dyDescent="0.3">
      <c r="B10" s="6" t="s">
        <v>127</v>
      </c>
      <c r="C10" s="292" t="str">
        <f>+VLOOKUP($C$2,Tableau1[],9,0)</f>
        <v>20</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2</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f>+VLOOKUP($C$2,Tableau1[],27,0)</f>
        <v>0</v>
      </c>
    </row>
    <row r="26" spans="2:7" s="2" customFormat="1" ht="15" customHeight="1" x14ac:dyDescent="0.25">
      <c r="B26" s="35" t="s">
        <v>217</v>
      </c>
      <c r="C26" s="114">
        <v>2</v>
      </c>
      <c r="D26" s="110"/>
      <c r="E26" s="102"/>
      <c r="F26" s="111" t="s">
        <v>218</v>
      </c>
      <c r="G26" s="62" t="s">
        <v>14</v>
      </c>
    </row>
    <row r="27" spans="2:7" s="2" customFormat="1" ht="15" customHeight="1" x14ac:dyDescent="0.25">
      <c r="B27" s="35" t="s">
        <v>219</v>
      </c>
      <c r="C27" s="114">
        <f>+VLOOKUP($C$2,Tableau1[],20,0)</f>
        <v>1</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232" t="s">
        <v>610</v>
      </c>
      <c r="D29" s="233"/>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oui</v>
      </c>
      <c r="D36" s="59"/>
      <c r="E36" s="60"/>
      <c r="F36" s="111" t="s">
        <v>228</v>
      </c>
      <c r="G36" s="62" t="str">
        <f>+VLOOKUP($C$2,Tableau1[],24,0)</f>
        <v>oui</v>
      </c>
    </row>
    <row r="37" spans="2:7" s="2" customFormat="1" ht="15" customHeight="1" x14ac:dyDescent="0.25">
      <c r="B37" s="30" t="s">
        <v>229</v>
      </c>
      <c r="C37" s="58" t="str">
        <f>+VLOOKUP($C$2,Tableau1[],23,0)</f>
        <v>oui</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v>1</v>
      </c>
      <c r="D43" s="116"/>
      <c r="E43" s="116"/>
      <c r="F43" s="127" t="s">
        <v>238</v>
      </c>
      <c r="G43" s="128"/>
    </row>
    <row r="44" spans="2:7" s="2" customFormat="1" ht="15" customHeight="1" x14ac:dyDescent="0.25">
      <c r="B44" s="35" t="s">
        <v>239</v>
      </c>
      <c r="C44" s="114"/>
      <c r="D44" s="116"/>
      <c r="E44" s="116"/>
      <c r="F44" s="127" t="s">
        <v>241</v>
      </c>
      <c r="G44" s="128"/>
    </row>
    <row r="45" spans="2:7" s="2" customFormat="1" ht="15" customHeight="1" x14ac:dyDescent="0.25">
      <c r="B45" s="35" t="s">
        <v>242</v>
      </c>
      <c r="C45" s="114"/>
      <c r="D45" s="110"/>
      <c r="E45" s="116"/>
      <c r="F45" s="127" t="s">
        <v>243</v>
      </c>
      <c r="G45" s="145"/>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plinthe électrique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Sans objet</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s">
        <v>608</v>
      </c>
      <c r="D65" s="149"/>
      <c r="E65" s="149"/>
      <c r="F65" s="149"/>
      <c r="G65" s="15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C34:G34"/>
    <mergeCell ref="B15:B16"/>
    <mergeCell ref="C15:G15"/>
    <mergeCell ref="C16:G16"/>
    <mergeCell ref="B52:B53"/>
    <mergeCell ref="C52:G52"/>
    <mergeCell ref="C53:G53"/>
    <mergeCell ref="C17:G17"/>
    <mergeCell ref="C18:G18"/>
    <mergeCell ref="C30:G30"/>
    <mergeCell ref="C31:G31"/>
    <mergeCell ref="C32:G32"/>
    <mergeCell ref="C33:G33"/>
    <mergeCell ref="C29:D29"/>
    <mergeCell ref="C58:G58"/>
    <mergeCell ref="C59:G59"/>
    <mergeCell ref="C62:G62"/>
    <mergeCell ref="C66:G66"/>
    <mergeCell ref="C49:G49"/>
    <mergeCell ref="C51:G51"/>
    <mergeCell ref="C54:G54"/>
  </mergeCells>
  <printOptions horizontalCentered="1"/>
  <pageMargins left="0.25" right="0.25" top="0.75" bottom="0.75" header="0.3" footer="0.3"/>
  <pageSetup paperSize="9" scale="63"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9048E1-727C-46A9-B9E0-A8C04487313F}">
  <sheetPr>
    <tabColor rgb="FF00B0F0"/>
    <pageSetUpPr fitToPage="1"/>
  </sheetPr>
  <dimension ref="B1:G67"/>
  <sheetViews>
    <sheetView showGridLines="0" view="pageBreakPreview" topLeftCell="A13" zoomScale="85" zoomScaleNormal="100" zoomScaleSheetLayoutView="85" workbookViewId="0">
      <selection activeCell="C23" sqref="C23"/>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+BDD!B11</f>
        <v>B05</v>
      </c>
      <c r="D2" s="45" t="s">
        <v>192</v>
      </c>
      <c r="E2" s="44" t="str">
        <f>+VLOOKUP($C$2,Tableau1[],4,0)</f>
        <v>RDC</v>
      </c>
      <c r="F2" s="45" t="s">
        <v>193</v>
      </c>
      <c r="G2" s="46">
        <f>VLOOKUP($C$2,Tableau1[],5,0)</f>
        <v>40</v>
      </c>
    </row>
    <row r="3" spans="2:7" s="2" customFormat="1" ht="20.100000000000001" customHeight="1" x14ac:dyDescent="0.25">
      <c r="B3" s="47" t="s">
        <v>194</v>
      </c>
      <c r="C3" s="268" t="str">
        <f>+VLOOKUP($C$2,Tableau1[],3,0)</f>
        <v>Hopital de jour</v>
      </c>
      <c r="D3" s="268"/>
      <c r="E3" s="268"/>
      <c r="F3" s="268"/>
      <c r="G3" s="269"/>
    </row>
    <row r="4" spans="2:7" s="2" customFormat="1" ht="20.100000000000001" customHeight="1" thickBot="1" x14ac:dyDescent="0.3">
      <c r="B4" s="48" t="s">
        <v>195</v>
      </c>
      <c r="C4" s="270" t="str">
        <f>+VLOOKUP($C$2,Tableau1[],2,0)</f>
        <v>Salle activité / cuisine</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609</v>
      </c>
      <c r="D9" s="276"/>
      <c r="E9" s="276"/>
      <c r="F9" s="276"/>
      <c r="G9" s="277"/>
    </row>
    <row r="10" spans="2:7" s="22" customFormat="1" ht="20.100000000000001" customHeight="1" thickBot="1" x14ac:dyDescent="0.3">
      <c r="B10" s="6" t="s">
        <v>127</v>
      </c>
      <c r="C10" s="292" t="str">
        <f>+VLOOKUP($C$2,Tableau1[],9,0)</f>
        <v>24</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621</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2</v>
      </c>
      <c r="D26" s="110"/>
      <c r="E26" s="102"/>
      <c r="F26" s="111" t="s">
        <v>218</v>
      </c>
      <c r="G26" s="62" t="s">
        <v>14</v>
      </c>
    </row>
    <row r="27" spans="2:7" s="2" customFormat="1" ht="15" customHeight="1" x14ac:dyDescent="0.25">
      <c r="B27" s="35" t="s">
        <v>219</v>
      </c>
      <c r="C27" s="114">
        <v>2</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oui</v>
      </c>
      <c r="D36" s="59"/>
      <c r="E36" s="60"/>
      <c r="F36" s="111" t="s">
        <v>228</v>
      </c>
      <c r="G36" s="62" t="str">
        <f>+VLOOKUP($C$2,Tableau1[],24,0)</f>
        <v>oui</v>
      </c>
    </row>
    <row r="37" spans="2:7" s="2" customFormat="1" ht="15" customHeight="1" x14ac:dyDescent="0.25">
      <c r="B37" s="30" t="s">
        <v>229</v>
      </c>
      <c r="C37" s="58" t="str">
        <f>+VLOOKUP($C$2,Tableau1[],23,0)</f>
        <v>oui</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41"/>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41"/>
      <c r="D45" s="110"/>
      <c r="E45" s="116"/>
      <c r="F45" s="127" t="s">
        <v>243</v>
      </c>
      <c r="G45" s="145"/>
    </row>
    <row r="46" spans="2:7" s="2" customFormat="1" ht="15" customHeight="1" x14ac:dyDescent="0.25">
      <c r="B46" s="35" t="s">
        <v>244</v>
      </c>
      <c r="C46" s="141"/>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A définir</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mobilier cuisine + placards</v>
      </c>
      <c r="D62" s="239"/>
      <c r="E62" s="239"/>
      <c r="F62" s="239"/>
      <c r="G62" s="240"/>
    </row>
    <row r="63" spans="2:7" s="22" customFormat="1" ht="23.45" customHeight="1" x14ac:dyDescent="0.25">
      <c r="B63" s="143" t="s">
        <v>259</v>
      </c>
      <c r="C63" s="114" t="s">
        <v>20</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c r="D65" s="239"/>
      <c r="E65" s="239"/>
      <c r="F65" s="239"/>
      <c r="G65" s="240"/>
    </row>
    <row r="66" spans="2:7" ht="33.75" customHeight="1" thickBot="1" x14ac:dyDescent="0.25">
      <c r="B66" s="27" t="s">
        <v>250</v>
      </c>
      <c r="C66" s="241" t="s">
        <v>611</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B0DFD6-FE3C-4CC7-B5E1-27079F84EED6}">
  <sheetPr>
    <tabColor rgb="FF00B0F0"/>
    <pageSetUpPr fitToPage="1"/>
  </sheetPr>
  <dimension ref="B1:G67"/>
  <sheetViews>
    <sheetView showGridLines="0" view="pageBreakPreview" topLeftCell="A8" zoomScale="85" zoomScaleNormal="100" zoomScaleSheetLayoutView="85" workbookViewId="0">
      <selection activeCell="C23" sqref="C23"/>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+BDD!B12</f>
        <v>B06</v>
      </c>
      <c r="D2" s="45" t="s">
        <v>192</v>
      </c>
      <c r="E2" s="44" t="str">
        <f>+VLOOKUP($C$2,Tableau1[],4,0)</f>
        <v>RDC</v>
      </c>
      <c r="F2" s="45" t="s">
        <v>193</v>
      </c>
      <c r="G2" s="46">
        <f>VLOOKUP($C$2,Tableau1[],5,0)</f>
        <v>6</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Salle calme</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30" customHeight="1" x14ac:dyDescent="0.25">
      <c r="B9" s="21" t="s">
        <v>199</v>
      </c>
      <c r="C9" s="281" t="s">
        <v>612</v>
      </c>
      <c r="D9" s="282"/>
      <c r="E9" s="282"/>
      <c r="F9" s="282"/>
      <c r="G9" s="283"/>
    </row>
    <row r="10" spans="2:7" s="22" customFormat="1" ht="20.100000000000001" customHeight="1" thickBot="1" x14ac:dyDescent="0.3">
      <c r="B10" s="6" t="s">
        <v>127</v>
      </c>
      <c r="C10" s="292" t="str">
        <f>+VLOOKUP($C$2,Tableau1[],9,0)</f>
        <v>2</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str">
        <f>+VLOOKUP($C$2,Tableau1[],20,0)</f>
        <v>sans objet</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+VLOOKUP($C$2,Tableau1[],10,0)</f>
        <v>oui</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non</v>
      </c>
      <c r="D36" s="59"/>
      <c r="E36" s="60"/>
      <c r="F36" s="111" t="s">
        <v>228</v>
      </c>
      <c r="G36" s="62" t="str">
        <f>+VLOOKUP($C$2,Tableau1[],24,0)</f>
        <v>non</v>
      </c>
    </row>
    <row r="37" spans="2:7" s="2" customFormat="1" ht="15" customHeight="1" x14ac:dyDescent="0.25">
      <c r="B37" s="30" t="s">
        <v>229</v>
      </c>
      <c r="C37" s="58" t="str">
        <f>+VLOOKUP($C$2,Tableau1[],23,0)</f>
        <v>non</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A définir</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Sans objet</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613</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0588F-F262-420D-B850-A35886B312DC}">
  <sheetPr>
    <tabColor rgb="FF00B0F0"/>
    <pageSetUpPr fitToPage="1"/>
  </sheetPr>
  <dimension ref="B1:G67"/>
  <sheetViews>
    <sheetView showGridLines="0" view="pageBreakPreview" topLeftCell="B48" zoomScale="85" zoomScaleNormal="100" zoomScaleSheetLayoutView="85" workbookViewId="0">
      <selection activeCell="J59" sqref="J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+BDD!B13</f>
        <v>B07</v>
      </c>
      <c r="D2" s="45" t="s">
        <v>192</v>
      </c>
      <c r="E2" s="44" t="str">
        <f>+VLOOKUP($C$2,Tableau1[],4,0)</f>
        <v>RDC</v>
      </c>
      <c r="F2" s="45" t="s">
        <v>193</v>
      </c>
      <c r="G2" s="46">
        <f>VLOOKUP($C$2,Tableau1[],5,0)</f>
        <v>12</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WC mutualisés</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30" customHeight="1" x14ac:dyDescent="0.25">
      <c r="B9" s="21" t="s">
        <v>199</v>
      </c>
      <c r="C9" s="281"/>
      <c r="D9" s="282"/>
      <c r="E9" s="282"/>
      <c r="F9" s="282"/>
      <c r="G9" s="283"/>
    </row>
    <row r="10" spans="2:7" s="22" customFormat="1" ht="20.100000000000001" customHeight="1" thickBot="1" x14ac:dyDescent="0.3">
      <c r="B10" s="6" t="s">
        <v>127</v>
      </c>
      <c r="C10" s="292" t="str">
        <f>+VLOOKUP($C$2,Tableau1[],9,0)</f>
        <v>sans objet</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A définir</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tr">
        <f>+VLOOKUP($C$2,Tableau1[],11,0)</f>
        <v>porte intérieure bois</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0</v>
      </c>
      <c r="D22" s="110"/>
      <c r="E22" s="102"/>
      <c r="F22" s="111" t="s">
        <v>210</v>
      </c>
      <c r="G22" s="112"/>
    </row>
    <row r="23" spans="2:7" s="2" customFormat="1" ht="15" customHeight="1" x14ac:dyDescent="0.25">
      <c r="B23" s="35" t="s">
        <v>211</v>
      </c>
      <c r="C23" s="114">
        <v>0</v>
      </c>
      <c r="D23" s="110"/>
      <c r="E23" s="102"/>
      <c r="F23" s="111" t="s">
        <v>212</v>
      </c>
      <c r="G23" s="62" t="s">
        <v>26</v>
      </c>
    </row>
    <row r="24" spans="2:7" s="2" customFormat="1" ht="15" customHeight="1" x14ac:dyDescent="0.25">
      <c r="B24" s="35" t="s">
        <v>213</v>
      </c>
      <c r="C24" s="114">
        <v>0</v>
      </c>
      <c r="D24" s="110"/>
      <c r="E24" s="102"/>
      <c r="F24" s="111" t="s">
        <v>214</v>
      </c>
      <c r="G24" s="62" t="s">
        <v>26</v>
      </c>
    </row>
    <row r="25" spans="2:7" s="2" customFormat="1" ht="15" customHeight="1" x14ac:dyDescent="0.25">
      <c r="B25" s="35" t="s">
        <v>215</v>
      </c>
      <c r="C25" s="114">
        <v>0</v>
      </c>
      <c r="D25" s="110"/>
      <c r="E25" s="102"/>
      <c r="F25" s="111" t="s">
        <v>216</v>
      </c>
      <c r="G25" s="62" t="s">
        <v>26</v>
      </c>
    </row>
    <row r="26" spans="2:7" s="2" customFormat="1" ht="15" customHeight="1" x14ac:dyDescent="0.25">
      <c r="B26" s="35" t="s">
        <v>217</v>
      </c>
      <c r="C26" s="114">
        <v>0</v>
      </c>
      <c r="D26" s="110"/>
      <c r="E26" s="102"/>
      <c r="F26" s="111" t="s">
        <v>218</v>
      </c>
      <c r="G26" s="62" t="s">
        <v>26</v>
      </c>
    </row>
    <row r="27" spans="2:7" s="2" customFormat="1" ht="15" customHeight="1" x14ac:dyDescent="0.25">
      <c r="B27" s="35" t="s">
        <v>219</v>
      </c>
      <c r="C27" s="114" t="str">
        <f>+VLOOKUP($C$2,Tableau1[],20,0)</f>
        <v>sans objet</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+VLOOKUP($C$2,Tableau1[],10,0)</f>
        <v>A définir</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détecteur</v>
      </c>
      <c r="D32" s="247"/>
      <c r="E32" s="247"/>
      <c r="F32" s="247"/>
      <c r="G32" s="248"/>
    </row>
    <row r="33" spans="2:7" s="2" customFormat="1" ht="20.100000000000001" customHeight="1" x14ac:dyDescent="0.25">
      <c r="B33" s="33" t="s">
        <v>225</v>
      </c>
      <c r="C33" s="246" t="str">
        <f>+VLOOKUP($C$2,Tableau1[],16,0)</f>
        <v>sans objet</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oui</v>
      </c>
      <c r="D36" s="59"/>
      <c r="E36" s="60"/>
      <c r="F36" s="111" t="s">
        <v>228</v>
      </c>
      <c r="G36" s="62" t="str">
        <f>+VLOOKUP($C$2,Tableau1[],24,0)</f>
        <v>oui</v>
      </c>
    </row>
    <row r="37" spans="2:7" s="2" customFormat="1" ht="15" customHeight="1" x14ac:dyDescent="0.25">
      <c r="B37" s="30" t="s">
        <v>229</v>
      </c>
      <c r="C37" s="58" t="str">
        <f>+VLOOKUP($C$2,Tableau1[],23,0)</f>
        <v>oui</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68">
        <v>3</v>
      </c>
      <c r="D44" s="116"/>
      <c r="E44" s="116"/>
      <c r="F44" s="127" t="s">
        <v>241</v>
      </c>
      <c r="G44" s="128"/>
    </row>
    <row r="45" spans="2:7" s="2" customFormat="1" ht="15" customHeight="1" x14ac:dyDescent="0.25">
      <c r="B45" s="35" t="s">
        <v>242</v>
      </c>
      <c r="C45" s="113">
        <v>3</v>
      </c>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adaptée</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carrelage</v>
      </c>
      <c r="D56" s="59"/>
      <c r="E56" s="59"/>
      <c r="F56" s="61" t="s">
        <v>253</v>
      </c>
      <c r="G56" s="62" t="str">
        <f>VLOOKUP($C$2,Tableau1[],28,0)</f>
        <v>adapté</v>
      </c>
    </row>
    <row r="57" spans="2:7" s="2" customFormat="1" ht="21.6" customHeight="1" x14ac:dyDescent="0.25">
      <c r="B57" s="30" t="s">
        <v>254</v>
      </c>
      <c r="C57" s="58" t="str">
        <f>VLOOKUP($C$2,Tableau1[],31,0)</f>
        <v>revêtement lisse et lessivable</v>
      </c>
      <c r="D57" s="59"/>
      <c r="E57" s="59"/>
      <c r="F57" s="61" t="s">
        <v>255</v>
      </c>
      <c r="G57" s="142" t="str">
        <f>VLOOKUP($C$2,Tableau1[],30,0)</f>
        <v>à gorge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148" t="str">
        <f>VLOOKUP($C$2,Tableau1[],33,0)</f>
        <v>mobilier spécifique usage</v>
      </c>
      <c r="D62" s="149"/>
      <c r="E62" s="149"/>
      <c r="F62" s="149" t="s">
        <v>646</v>
      </c>
      <c r="G62" s="15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8">
    <mergeCell ref="C3:G3"/>
    <mergeCell ref="C4:G4"/>
    <mergeCell ref="C7:G7"/>
    <mergeCell ref="C8:G8"/>
    <mergeCell ref="C9:G9"/>
    <mergeCell ref="B52:B53"/>
    <mergeCell ref="C52:G52"/>
    <mergeCell ref="C53:G53"/>
    <mergeCell ref="C17:G17"/>
    <mergeCell ref="C10:G10"/>
    <mergeCell ref="C13:G13"/>
    <mergeCell ref="C14:G14"/>
    <mergeCell ref="C58:G58"/>
    <mergeCell ref="C59:G59"/>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s>
  <printOptions horizontalCentered="1"/>
  <pageMargins left="0.25" right="0.25" top="0.75" bottom="0.75" header="0.3" footer="0.3"/>
  <pageSetup paperSize="9" scale="63"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A1A70-CE81-4A6B-97E7-6ED7E1453AB6}">
  <sheetPr>
    <tabColor rgb="FF00B0F0"/>
    <pageSetUpPr fitToPage="1"/>
  </sheetPr>
  <dimension ref="B1:G67"/>
  <sheetViews>
    <sheetView showGridLines="0" view="pageBreakPreview" topLeftCell="A8" zoomScale="85" zoomScaleNormal="100" zoomScaleSheetLayoutView="70" workbookViewId="0">
      <selection activeCell="C27" sqref="C27"/>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+BDD!B14</f>
        <v>B08</v>
      </c>
      <c r="D2" s="45" t="s">
        <v>192</v>
      </c>
      <c r="E2" s="44" t="str">
        <f>+VLOOKUP($C$2,Tableau1[],4,0)</f>
        <v>RDC</v>
      </c>
      <c r="F2" s="45" t="s">
        <v>193</v>
      </c>
      <c r="G2" s="46">
        <f>VLOOKUP($C$2,Tableau1[],5,0)</f>
        <v>4</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Douche personnels</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Personnel autorisé</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c r="D9" s="276"/>
      <c r="E9" s="276"/>
      <c r="F9" s="276"/>
      <c r="G9" s="277"/>
    </row>
    <row r="10" spans="2:7" s="22" customFormat="1" ht="20.100000000000001" customHeight="1" thickBot="1" x14ac:dyDescent="0.3">
      <c r="B10" s="6" t="s">
        <v>127</v>
      </c>
      <c r="C10" s="292" t="str">
        <f>+VLOOKUP($C$2,Tableau1[],9,0)</f>
        <v>sans objet</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A définir</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0</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str">
        <f>+VLOOKUP($C$2,Tableau1[],20,0)</f>
        <v>sans objet</v>
      </c>
      <c r="D27" s="110"/>
      <c r="E27" s="102"/>
      <c r="F27" s="111"/>
      <c r="G27" s="103"/>
    </row>
    <row r="28" spans="2:7" s="2" customFormat="1" ht="15" customHeight="1" x14ac:dyDescent="0.25">
      <c r="B28" s="35" t="s">
        <v>220</v>
      </c>
      <c r="C28" s="144"/>
      <c r="D28" s="116"/>
      <c r="E28" s="102"/>
      <c r="F28" s="118"/>
      <c r="G28" s="103"/>
    </row>
    <row r="29" spans="2:7" s="2" customFormat="1" ht="15" customHeight="1" x14ac:dyDescent="0.25">
      <c r="B29" s="35" t="s">
        <v>221</v>
      </c>
      <c r="C29" s="232"/>
      <c r="D29" s="233"/>
      <c r="E29" s="117"/>
      <c r="G29" s="119"/>
    </row>
    <row r="30" spans="2:7" s="2" customFormat="1" ht="15" customHeight="1" x14ac:dyDescent="0.25">
      <c r="B30" s="33" t="s">
        <v>222</v>
      </c>
      <c r="C30" s="246" t="str">
        <f>+VLOOKUP($C$2,Tableau1[],17,0)</f>
        <v>éclairage sur détection</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détecteur</v>
      </c>
      <c r="D32" s="247"/>
      <c r="E32" s="247"/>
      <c r="F32" s="247"/>
      <c r="G32" s="248"/>
    </row>
    <row r="33" spans="2:7" s="2" customFormat="1" ht="20.100000000000001" customHeight="1" x14ac:dyDescent="0.25">
      <c r="B33" s="33" t="s">
        <v>225</v>
      </c>
      <c r="C33" s="246" t="str">
        <f>+VLOOKUP($C$2,Tableau1[],16,0)</f>
        <v>sans objet</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oui</v>
      </c>
      <c r="D36" s="59"/>
      <c r="E36" s="60"/>
      <c r="F36" s="111" t="s">
        <v>228</v>
      </c>
      <c r="G36" s="62" t="str">
        <f>+VLOOKUP($C$2,Tableau1[],24,0)</f>
        <v>oui</v>
      </c>
    </row>
    <row r="37" spans="2:7" s="2" customFormat="1" ht="15" customHeight="1" x14ac:dyDescent="0.25">
      <c r="B37" s="30" t="s">
        <v>229</v>
      </c>
      <c r="C37" s="58" t="str">
        <f>+VLOOKUP($C$2,Tableau1[],23,0)</f>
        <v>oui</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09"/>
      <c r="D43" s="116"/>
      <c r="E43" s="116"/>
      <c r="F43" s="127" t="s">
        <v>238</v>
      </c>
      <c r="G43" s="128"/>
    </row>
    <row r="44" spans="2:7" s="2" customFormat="1" ht="15" customHeight="1" x14ac:dyDescent="0.25">
      <c r="B44" s="35" t="s">
        <v>239</v>
      </c>
      <c r="C44" s="114"/>
      <c r="D44" s="116"/>
      <c r="E44" s="116"/>
      <c r="F44" s="127" t="s">
        <v>241</v>
      </c>
      <c r="G44" s="128"/>
    </row>
    <row r="45" spans="2:7" s="2" customFormat="1" ht="15" customHeight="1" x14ac:dyDescent="0.25">
      <c r="B45" s="35" t="s">
        <v>242</v>
      </c>
      <c r="C45" s="113"/>
      <c r="D45" s="110"/>
      <c r="E45" s="116"/>
      <c r="F45" s="127" t="s">
        <v>243</v>
      </c>
      <c r="G45" s="145"/>
    </row>
    <row r="46" spans="2:7" s="2" customFormat="1" ht="15" customHeight="1" x14ac:dyDescent="0.25">
      <c r="B46" s="35" t="s">
        <v>244</v>
      </c>
      <c r="C46" s="168">
        <v>1</v>
      </c>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 xml:space="preserve">simple flux locaux à pollution spécifique </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adaptée</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carrelage</v>
      </c>
      <c r="D56" s="59"/>
      <c r="E56" s="59"/>
      <c r="F56" s="61" t="s">
        <v>253</v>
      </c>
      <c r="G56" s="62" t="str">
        <f>VLOOKUP($C$2,Tableau1[],28,0)</f>
        <v>adapté</v>
      </c>
    </row>
    <row r="57" spans="2:7" s="2" customFormat="1" ht="21.6" customHeight="1" x14ac:dyDescent="0.25">
      <c r="B57" s="30" t="s">
        <v>254</v>
      </c>
      <c r="C57" s="58" t="str">
        <f>VLOOKUP($C$2,Tableau1[],31,0)</f>
        <v>revêtement lisse et lessivable</v>
      </c>
      <c r="D57" s="59"/>
      <c r="E57" s="59"/>
      <c r="F57" s="61" t="s">
        <v>255</v>
      </c>
      <c r="G57" s="142" t="str">
        <f>VLOOKUP($C$2,Tableau1[],30,0)</f>
        <v>à gorge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mobilier spécifique usage</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c r="D65" s="239"/>
      <c r="E65" s="239"/>
      <c r="F65" s="239"/>
      <c r="G65" s="240"/>
    </row>
    <row r="66" spans="2:7" ht="33.75" customHeight="1" thickBot="1" x14ac:dyDescent="0.25">
      <c r="B66" s="27" t="s">
        <v>250</v>
      </c>
      <c r="C66" s="241"/>
      <c r="D66" s="242"/>
      <c r="E66" s="242"/>
      <c r="F66" s="242"/>
      <c r="G66" s="243"/>
    </row>
    <row r="67" spans="2:7" ht="13.5" thickTop="1" x14ac:dyDescent="0.2"/>
  </sheetData>
  <mergeCells count="30">
    <mergeCell ref="C10:G10"/>
    <mergeCell ref="C13:G13"/>
    <mergeCell ref="C14:G14"/>
    <mergeCell ref="C29:D29"/>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C6D29-20B4-4479-B3F0-C64274A4571C}">
  <sheetPr>
    <tabColor rgb="FF00B0F0"/>
    <pageSetUpPr fitToPage="1"/>
  </sheetPr>
  <dimension ref="B1:G67"/>
  <sheetViews>
    <sheetView showGridLines="0" view="pageBreakPreview" topLeftCell="A8" zoomScale="85" zoomScaleNormal="100" zoomScaleSheetLayoutView="85" workbookViewId="0">
      <selection activeCell="C23" sqref="C23"/>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+BDD!B15</f>
        <v>B09</v>
      </c>
      <c r="D2" s="45" t="s">
        <v>192</v>
      </c>
      <c r="E2" s="44" t="str">
        <f>+VLOOKUP($C$2,Tableau1[],4,0)</f>
        <v>RDC</v>
      </c>
      <c r="F2" s="45" t="s">
        <v>193</v>
      </c>
      <c r="G2" s="46">
        <f>VLOOKUP($C$2,Tableau1[],5,0)</f>
        <v>20</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Salle de pause personnels</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Personnel autorisé</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32.450000000000003" customHeight="1" x14ac:dyDescent="0.25">
      <c r="B9" s="21" t="s">
        <v>199</v>
      </c>
      <c r="C9" s="275"/>
      <c r="D9" s="276"/>
      <c r="E9" s="276"/>
      <c r="F9" s="276"/>
      <c r="G9" s="277"/>
    </row>
    <row r="10" spans="2:7" s="22" customFormat="1" ht="20.100000000000001" customHeight="1" thickBot="1" x14ac:dyDescent="0.3">
      <c r="B10" s="6" t="s">
        <v>127</v>
      </c>
      <c r="C10" s="292" t="str">
        <f>+VLOOKUP($C$2,Tableau1[],9,0)</f>
        <v>8</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620</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2</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str">
        <f>+VLOOKUP($C$2,Tableau1[],20,0)</f>
        <v>sans objet</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oui</v>
      </c>
      <c r="D36" s="59"/>
      <c r="E36" s="60"/>
      <c r="F36" s="111" t="s">
        <v>228</v>
      </c>
      <c r="G36" s="62" t="str">
        <f>+VLOOKUP($C$2,Tableau1[],24,0)</f>
        <v>oui</v>
      </c>
    </row>
    <row r="37" spans="2:7" s="2" customFormat="1" ht="15" customHeight="1" x14ac:dyDescent="0.25">
      <c r="B37" s="30" t="s">
        <v>229</v>
      </c>
      <c r="C37" s="58" t="str">
        <f>+VLOOKUP($C$2,Tableau1[],23,0)</f>
        <v>oui</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230">
        <v>1</v>
      </c>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47"/>
    </row>
    <row r="45" spans="2:7" s="2" customFormat="1" ht="15" customHeight="1" x14ac:dyDescent="0.25">
      <c r="B45" s="35" t="s">
        <v>242</v>
      </c>
      <c r="C45" s="113"/>
      <c r="D45" s="110"/>
      <c r="E45" s="116"/>
      <c r="F45" s="127" t="s">
        <v>243</v>
      </c>
      <c r="G45" s="147"/>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 xml:space="preserve">simple flux locaux à pollution spécifique </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carrelage</v>
      </c>
      <c r="D56" s="59"/>
      <c r="E56" s="59"/>
      <c r="F56" s="61" t="s">
        <v>253</v>
      </c>
      <c r="G56" s="62" t="str">
        <f>VLOOKUP($C$2,Tableau1[],28,0)</f>
        <v>adapté</v>
      </c>
    </row>
    <row r="57" spans="2:7" s="2" customFormat="1" ht="21.6" customHeight="1" x14ac:dyDescent="0.25">
      <c r="B57" s="30" t="s">
        <v>254</v>
      </c>
      <c r="C57" s="58" t="str">
        <f>VLOOKUP($C$2,Tableau1[],31,0)</f>
        <v>toile de verre + peinture</v>
      </c>
      <c r="D57" s="59"/>
      <c r="E57" s="59"/>
      <c r="F57" s="61" t="s">
        <v>255</v>
      </c>
      <c r="G57" s="142" t="str">
        <f>VLOOKUP($C$2,Tableau1[],30,0)</f>
        <v>A définir</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mobilier cuisine + placards</v>
      </c>
      <c r="D62" s="239"/>
      <c r="E62" s="239"/>
      <c r="F62" s="239"/>
      <c r="G62" s="240"/>
    </row>
    <row r="63" spans="2:7" s="22" customFormat="1" ht="23.45" customHeight="1" x14ac:dyDescent="0.25">
      <c r="B63" s="143" t="s">
        <v>259</v>
      </c>
      <c r="C63" s="114" t="s">
        <v>14</v>
      </c>
      <c r="D63" s="134"/>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str">
        <f>+VLOOKUP($C$2,Tableau1[],34,0)</f>
        <v>Mobilier</v>
      </c>
      <c r="D65" s="149" t="s">
        <v>615</v>
      </c>
      <c r="E65" s="287"/>
      <c r="F65" s="287"/>
      <c r="G65" s="288"/>
    </row>
    <row r="66" spans="2:7" ht="51" customHeight="1" thickBot="1" x14ac:dyDescent="0.25">
      <c r="B66" s="27" t="s">
        <v>250</v>
      </c>
      <c r="C66" s="241" t="s">
        <v>614</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E65:G65"/>
    <mergeCell ref="C66:G66"/>
  </mergeCells>
  <printOptions horizontalCentered="1"/>
  <pageMargins left="0.25" right="0.25" top="0.75" bottom="0.75" header="0.3" footer="0.3"/>
  <pageSetup paperSize="9" scale="61"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FA9D9F-C6F8-4426-8473-A73490AA4E0C}">
  <sheetPr>
    <tabColor rgb="FF00B0F0"/>
    <pageSetUpPr fitToPage="1"/>
  </sheetPr>
  <dimension ref="B1:G67"/>
  <sheetViews>
    <sheetView showGridLines="0" view="pageBreakPreview" topLeftCell="A3" zoomScale="70" zoomScaleNormal="100" zoomScaleSheetLayoutView="70" workbookViewId="0">
      <selection activeCell="C23" sqref="C23"/>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+BDD!B16</f>
        <v>B10</v>
      </c>
      <c r="D2" s="45" t="s">
        <v>192</v>
      </c>
      <c r="E2" s="44" t="str">
        <f>+VLOOKUP($C$2,Tableau1[],4,0)</f>
        <v>RDC</v>
      </c>
      <c r="F2" s="45" t="s">
        <v>193</v>
      </c>
      <c r="G2" s="46">
        <f>VLOOKUP($C$2,Tableau1[],5,0)</f>
        <v>5</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 xml:space="preserve">Local de stockage </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Personnel autorisé</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616</v>
      </c>
      <c r="D9" s="276"/>
      <c r="E9" s="276"/>
      <c r="F9" s="276"/>
      <c r="G9" s="277"/>
    </row>
    <row r="10" spans="2:7" s="22" customFormat="1" ht="20.100000000000001" customHeight="1" thickBot="1" x14ac:dyDescent="0.3">
      <c r="B10" s="6" t="s">
        <v>127</v>
      </c>
      <c r="C10" s="292" t="str">
        <f>+VLOOKUP($C$2,Tableau1[],9,0)</f>
        <v>sans objet</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non</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str">
        <f>+VLOOKUP($C$2,Tableau1[],20,0)</f>
        <v>sans objet</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+VLOOKUP($C$2,Tableau1[],17,0)</f>
        <v>éclairage sur détection</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détecteur</v>
      </c>
      <c r="D32" s="247"/>
      <c r="E32" s="247"/>
      <c r="F32" s="247"/>
      <c r="G32" s="248"/>
    </row>
    <row r="33" spans="2:7" s="2" customFormat="1" ht="20.100000000000001" customHeight="1" x14ac:dyDescent="0.25">
      <c r="B33" s="33" t="s">
        <v>225</v>
      </c>
      <c r="C33" s="246" t="str">
        <f>+VLOOKUP($C$2,Tableau1[],16,0)</f>
        <v>sans objet</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non</v>
      </c>
      <c r="D36" s="59"/>
      <c r="E36" s="60"/>
      <c r="F36" s="111" t="s">
        <v>228</v>
      </c>
      <c r="G36" s="62" t="str">
        <f>+VLOOKUP($C$2,Tableau1[],24,0)</f>
        <v>non</v>
      </c>
    </row>
    <row r="37" spans="2:7" s="2" customFormat="1" ht="15" customHeight="1" x14ac:dyDescent="0.25">
      <c r="B37" s="30" t="s">
        <v>229</v>
      </c>
      <c r="C37" s="58" t="str">
        <f>+VLOOKUP($C$2,Tableau1[],23,0)</f>
        <v>non</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47"/>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A définir</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A définir</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Sans objet</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str">
        <f>+VLOOKUP($C$2,Tableau1[],34,0)</f>
        <v>Sans objet</v>
      </c>
      <c r="D65" s="149"/>
      <c r="E65" s="149"/>
      <c r="F65" s="149"/>
      <c r="G65" s="150"/>
    </row>
    <row r="66" spans="2:7" ht="33.75" customHeight="1" thickBot="1" x14ac:dyDescent="0.25">
      <c r="B66" s="27" t="s">
        <v>250</v>
      </c>
      <c r="C66" s="241" t="s">
        <v>617</v>
      </c>
      <c r="D66" s="242"/>
      <c r="E66" s="242"/>
      <c r="F66" s="242"/>
      <c r="G66" s="243"/>
    </row>
    <row r="67" spans="2:7" ht="13.5" thickTop="1" x14ac:dyDescent="0.2"/>
  </sheetData>
  <mergeCells count="28">
    <mergeCell ref="C3:G3"/>
    <mergeCell ref="C4:G4"/>
    <mergeCell ref="C7:G7"/>
    <mergeCell ref="C8:G8"/>
    <mergeCell ref="C9:G9"/>
    <mergeCell ref="B52:B53"/>
    <mergeCell ref="C52:G52"/>
    <mergeCell ref="C53:G53"/>
    <mergeCell ref="C17:G17"/>
    <mergeCell ref="C10:G10"/>
    <mergeCell ref="C13:G13"/>
    <mergeCell ref="C14:G14"/>
    <mergeCell ref="C58:G58"/>
    <mergeCell ref="C59:G59"/>
    <mergeCell ref="C62:G62"/>
    <mergeCell ref="C66:G66"/>
    <mergeCell ref="B15:B16"/>
    <mergeCell ref="C15:G15"/>
    <mergeCell ref="C16:G16"/>
    <mergeCell ref="C54:G54"/>
    <mergeCell ref="C18:G18"/>
    <mergeCell ref="C30:G30"/>
    <mergeCell ref="C31:G31"/>
    <mergeCell ref="C32:G32"/>
    <mergeCell ref="C33:G33"/>
    <mergeCell ref="C34:G34"/>
    <mergeCell ref="C49:G49"/>
    <mergeCell ref="C51:G51"/>
  </mergeCells>
  <printOptions horizontalCentered="1"/>
  <pageMargins left="0.25" right="0.25" top="0.75" bottom="0.75" header="0.3" footer="0.3"/>
  <pageSetup paperSize="9" scale="63"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D3076-CFB3-4169-B54B-396594302BA8}">
  <sheetPr>
    <tabColor rgb="FF99CCFF"/>
    <pageSetUpPr fitToPage="1"/>
  </sheetPr>
  <dimension ref="B1:G67"/>
  <sheetViews>
    <sheetView showGridLines="0" view="pageBreakPreview" topLeftCell="A3"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31.9" customHeight="1" x14ac:dyDescent="0.25">
      <c r="B9" s="21" t="s">
        <v>199</v>
      </c>
      <c r="C9" s="275" t="s">
        <v>370</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372</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371</v>
      </c>
      <c r="G65" s="150"/>
    </row>
    <row r="66" spans="2:7" ht="33.75" customHeight="1" thickBot="1" x14ac:dyDescent="0.25">
      <c r="B66" s="27" t="s">
        <v>250</v>
      </c>
      <c r="C66" s="241" t="s">
        <v>265</v>
      </c>
      <c r="D66" s="242"/>
      <c r="E66" s="242"/>
      <c r="F66" s="242"/>
      <c r="G66" s="243"/>
    </row>
    <row r="67" spans="2:7" ht="13.5" thickTop="1" x14ac:dyDescent="0.2"/>
  </sheetData>
  <mergeCells count="28">
    <mergeCell ref="C3:G3"/>
    <mergeCell ref="C4:G4"/>
    <mergeCell ref="C7:G7"/>
    <mergeCell ref="C8:G8"/>
    <mergeCell ref="C9:G9"/>
    <mergeCell ref="B52:B53"/>
    <mergeCell ref="C52:G52"/>
    <mergeCell ref="C53:G53"/>
    <mergeCell ref="C17:G17"/>
    <mergeCell ref="C10:G10"/>
    <mergeCell ref="C13:G13"/>
    <mergeCell ref="C14:G14"/>
    <mergeCell ref="C58:G58"/>
    <mergeCell ref="C59:G59"/>
    <mergeCell ref="C62:G62"/>
    <mergeCell ref="C66:G66"/>
    <mergeCell ref="B15:B16"/>
    <mergeCell ref="C15:G15"/>
    <mergeCell ref="C16:G16"/>
    <mergeCell ref="C54:G54"/>
    <mergeCell ref="C18:G18"/>
    <mergeCell ref="C30:G30"/>
    <mergeCell ref="C31:G31"/>
    <mergeCell ref="C32:G32"/>
    <mergeCell ref="C33:G33"/>
    <mergeCell ref="C34:G34"/>
    <mergeCell ref="C49:G49"/>
    <mergeCell ref="C51:G51"/>
  </mergeCells>
  <printOptions horizontalCentered="1"/>
  <pageMargins left="0.25" right="0.25" top="0.75" bottom="0.75" header="0.3" footer="0.3"/>
  <pageSetup paperSize="9" scale="62"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0735FF-AC7C-4F10-99BA-C699CEE21842}">
  <sheetPr>
    <tabColor rgb="FF99CCFF"/>
    <pageSetUpPr fitToPage="1"/>
  </sheetPr>
  <dimension ref="B1:G67"/>
  <sheetViews>
    <sheetView showGridLines="0" view="pageBreakPreview" topLeftCell="A42"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370</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372</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3"/>
      <c r="D45" s="110"/>
      <c r="E45" s="116"/>
      <c r="F45" s="127" t="s">
        <v>243</v>
      </c>
      <c r="G45" s="145"/>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371</v>
      </c>
      <c r="G65" s="150"/>
    </row>
    <row r="66" spans="2:7" ht="33.75" customHeight="1" thickBot="1" x14ac:dyDescent="0.25">
      <c r="B66" s="27" t="s">
        <v>250</v>
      </c>
      <c r="C66" s="241" t="s">
        <v>265</v>
      </c>
      <c r="D66" s="242"/>
      <c r="E66" s="242"/>
      <c r="F66" s="242"/>
      <c r="G66" s="243"/>
    </row>
    <row r="67" spans="2:7" ht="13.5" thickTop="1" x14ac:dyDescent="0.2"/>
  </sheetData>
  <mergeCells count="28">
    <mergeCell ref="C3:G3"/>
    <mergeCell ref="C4:G4"/>
    <mergeCell ref="C7:G7"/>
    <mergeCell ref="C8:G8"/>
    <mergeCell ref="C9:G9"/>
    <mergeCell ref="B52:B53"/>
    <mergeCell ref="C52:G52"/>
    <mergeCell ref="C53:G53"/>
    <mergeCell ref="C17:G17"/>
    <mergeCell ref="C10:G10"/>
    <mergeCell ref="C13:G13"/>
    <mergeCell ref="C14:G14"/>
    <mergeCell ref="C66:G66"/>
    <mergeCell ref="C58:G58"/>
    <mergeCell ref="C59:G59"/>
    <mergeCell ref="C62:G62"/>
    <mergeCell ref="B15:B16"/>
    <mergeCell ref="C15:G15"/>
    <mergeCell ref="C16:G16"/>
    <mergeCell ref="C54:G54"/>
    <mergeCell ref="C18:G18"/>
    <mergeCell ref="C30:G30"/>
    <mergeCell ref="C31:G31"/>
    <mergeCell ref="C32:G32"/>
    <mergeCell ref="C33:G33"/>
    <mergeCell ref="C34:G34"/>
    <mergeCell ref="C49:G49"/>
    <mergeCell ref="C51:G51"/>
  </mergeCells>
  <printOptions horizontalCentered="1"/>
  <pageMargins left="0.25" right="0.25" top="0.75" bottom="0.75" header="0.3" footer="0.3"/>
  <pageSetup paperSize="9" scale="63"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A5537-CF44-418D-91C6-33349AC5F764}">
  <sheetPr>
    <tabColor rgb="FF99CCFF"/>
    <pageSetUpPr fitToPage="1"/>
  </sheetPr>
  <dimension ref="B1:G67"/>
  <sheetViews>
    <sheetView showGridLines="0" view="pageBreakPreview" zoomScale="70" zoomScaleNormal="100" zoomScaleSheetLayoutView="70"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370</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372</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371</v>
      </c>
      <c r="G65" s="150"/>
    </row>
    <row r="66" spans="2:7" ht="33.75" customHeight="1" thickBot="1" x14ac:dyDescent="0.25">
      <c r="B66" s="27" t="s">
        <v>250</v>
      </c>
      <c r="C66" s="241" t="s">
        <v>265</v>
      </c>
      <c r="D66" s="242"/>
      <c r="E66" s="242"/>
      <c r="F66" s="242"/>
      <c r="G66" s="243"/>
    </row>
    <row r="67" spans="2:7" ht="13.5" thickTop="1" x14ac:dyDescent="0.2"/>
  </sheetData>
  <mergeCells count="28">
    <mergeCell ref="C3:G3"/>
    <mergeCell ref="C4:G4"/>
    <mergeCell ref="C7:G7"/>
    <mergeCell ref="C8:G8"/>
    <mergeCell ref="C9:G9"/>
    <mergeCell ref="B52:B53"/>
    <mergeCell ref="C52:G52"/>
    <mergeCell ref="C53:G53"/>
    <mergeCell ref="C17:G17"/>
    <mergeCell ref="C10:G10"/>
    <mergeCell ref="C13:G13"/>
    <mergeCell ref="C14:G14"/>
    <mergeCell ref="C58:G58"/>
    <mergeCell ref="C59:G59"/>
    <mergeCell ref="C62:G62"/>
    <mergeCell ref="C66:G66"/>
    <mergeCell ref="B15:B16"/>
    <mergeCell ref="C15:G15"/>
    <mergeCell ref="C16:G16"/>
    <mergeCell ref="C54:G54"/>
    <mergeCell ref="C18:G18"/>
    <mergeCell ref="C30:G30"/>
    <mergeCell ref="C31:G31"/>
    <mergeCell ref="C32:G32"/>
    <mergeCell ref="C33:G33"/>
    <mergeCell ref="C34:G34"/>
    <mergeCell ref="C49:G49"/>
    <mergeCell ref="C51:G51"/>
  </mergeCells>
  <printOptions horizontalCentered="1"/>
  <pageMargins left="0.25" right="0.25" top="0.75" bottom="0.75" header="0.3" footer="0.3"/>
  <pageSetup paperSize="9" scale="63" orientation="portrait"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0BDAC-5D18-4F56-9C4C-3B9A7F569C9B}">
  <sheetPr>
    <tabColor rgb="FF99CCFF"/>
    <pageSetUpPr fitToPage="1"/>
  </sheetPr>
  <dimension ref="B1:G67"/>
  <sheetViews>
    <sheetView showGridLines="0" view="pageBreakPreview" topLeftCell="A2"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373</v>
      </c>
      <c r="D9" s="276"/>
      <c r="E9" s="276"/>
      <c r="F9" s="276"/>
      <c r="G9" s="277"/>
    </row>
    <row r="10" spans="2:7" s="22" customFormat="1" ht="20.100000000000001" customHeight="1" thickBot="1" x14ac:dyDescent="0.3">
      <c r="B10" s="6" t="s">
        <v>127</v>
      </c>
      <c r="C10" s="307" t="e">
        <f>+VLOOKUP($C$2,Tableau1[],9,0)</f>
        <v>#REF!</v>
      </c>
      <c r="D10" s="308"/>
      <c r="E10" s="308"/>
      <c r="F10" s="308"/>
      <c r="G10" s="309"/>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372</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371</v>
      </c>
      <c r="G65" s="150"/>
    </row>
    <row r="66" spans="2:7" ht="33.75" customHeight="1" thickBot="1" x14ac:dyDescent="0.25">
      <c r="B66" s="27" t="s">
        <v>250</v>
      </c>
      <c r="C66" s="241" t="s">
        <v>265</v>
      </c>
      <c r="D66" s="242"/>
      <c r="E66" s="242"/>
      <c r="F66" s="242"/>
      <c r="G66" s="243"/>
    </row>
    <row r="67" spans="2:7" ht="13.5" thickTop="1" x14ac:dyDescent="0.2"/>
  </sheetData>
  <mergeCells count="28">
    <mergeCell ref="C3:G3"/>
    <mergeCell ref="C4:G4"/>
    <mergeCell ref="C7:G7"/>
    <mergeCell ref="C8:G8"/>
    <mergeCell ref="C9:G9"/>
    <mergeCell ref="B52:B53"/>
    <mergeCell ref="C52:G52"/>
    <mergeCell ref="C53:G53"/>
    <mergeCell ref="C17:G17"/>
    <mergeCell ref="C10:G10"/>
    <mergeCell ref="C13:G13"/>
    <mergeCell ref="C14:G14"/>
    <mergeCell ref="C58:G58"/>
    <mergeCell ref="C59:G59"/>
    <mergeCell ref="C62:G62"/>
    <mergeCell ref="C66:G66"/>
    <mergeCell ref="B15:B16"/>
    <mergeCell ref="C15:G15"/>
    <mergeCell ref="C16:G16"/>
    <mergeCell ref="C54:G54"/>
    <mergeCell ref="C18:G18"/>
    <mergeCell ref="C30:G30"/>
    <mergeCell ref="C31:G31"/>
    <mergeCell ref="C32:G32"/>
    <mergeCell ref="C33:G33"/>
    <mergeCell ref="C34:G34"/>
    <mergeCell ref="C49:G49"/>
    <mergeCell ref="C51:G51"/>
  </mergeCells>
  <printOptions horizontalCentered="1"/>
  <pageMargins left="0.25" right="0.25" top="0.75" bottom="0.75" header="0.3" footer="0.3"/>
  <pageSetup paperSize="9" scale="63" orientation="portrait"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1FA675-135D-42E2-AE1E-20B9C578557A}">
  <sheetPr>
    <tabColor rgb="FF99CCFF"/>
    <pageSetUpPr fitToPage="1"/>
  </sheetPr>
  <dimension ref="B1:G67"/>
  <sheetViews>
    <sheetView showGridLines="0" view="pageBreakPreview" topLeftCell="A56"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373</v>
      </c>
      <c r="D9" s="276"/>
      <c r="E9" s="276"/>
      <c r="F9" s="276"/>
      <c r="G9" s="277"/>
    </row>
    <row r="10" spans="2:7" s="22" customFormat="1" ht="20.100000000000001" customHeight="1" thickBot="1" x14ac:dyDescent="0.3">
      <c r="B10" s="6" t="s">
        <v>127</v>
      </c>
      <c r="C10" s="307" t="e">
        <f>+VLOOKUP($C$2,Tableau1[],9,0)</f>
        <v>#REF!</v>
      </c>
      <c r="D10" s="308"/>
      <c r="E10" s="308"/>
      <c r="F10" s="308"/>
      <c r="G10" s="309"/>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372</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371</v>
      </c>
      <c r="G65" s="150"/>
    </row>
    <row r="66" spans="2:7" ht="33.75" customHeight="1" thickBot="1" x14ac:dyDescent="0.25">
      <c r="B66" s="27" t="s">
        <v>250</v>
      </c>
      <c r="C66" s="241" t="s">
        <v>265</v>
      </c>
      <c r="D66" s="242"/>
      <c r="E66" s="242"/>
      <c r="F66" s="242"/>
      <c r="G66" s="243"/>
    </row>
    <row r="67" spans="2:7" ht="13.5" thickTop="1" x14ac:dyDescent="0.2"/>
  </sheetData>
  <mergeCells count="28">
    <mergeCell ref="C3:G3"/>
    <mergeCell ref="C4:G4"/>
    <mergeCell ref="C7:G7"/>
    <mergeCell ref="C8:G8"/>
    <mergeCell ref="C9:G9"/>
    <mergeCell ref="B52:B53"/>
    <mergeCell ref="C52:G52"/>
    <mergeCell ref="C53:G53"/>
    <mergeCell ref="C17:G17"/>
    <mergeCell ref="C10:G10"/>
    <mergeCell ref="C13:G13"/>
    <mergeCell ref="C14:G14"/>
    <mergeCell ref="C58:G58"/>
    <mergeCell ref="C59:G59"/>
    <mergeCell ref="C62:G62"/>
    <mergeCell ref="C66:G66"/>
    <mergeCell ref="B15:B16"/>
    <mergeCell ref="C15:G15"/>
    <mergeCell ref="C16:G16"/>
    <mergeCell ref="C54:G54"/>
    <mergeCell ref="C18:G18"/>
    <mergeCell ref="C30:G30"/>
    <mergeCell ref="C31:G31"/>
    <mergeCell ref="C32:G32"/>
    <mergeCell ref="C33:G33"/>
    <mergeCell ref="C34:G34"/>
    <mergeCell ref="C49:G49"/>
    <mergeCell ref="C51:G51"/>
  </mergeCells>
  <printOptions horizontalCentered="1"/>
  <pageMargins left="0.25" right="0.25" top="0.75" bottom="0.75" header="0.3" footer="0.3"/>
  <pageSetup paperSize="9" scale="63" orientation="portrait"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F5A011-1AF6-4863-9D9F-99B6F181E0B8}">
  <sheetPr>
    <tabColor rgb="FF99CCFF"/>
    <pageSetUpPr fitToPage="1"/>
  </sheetPr>
  <dimension ref="B1:G67"/>
  <sheetViews>
    <sheetView showGridLines="0" view="pageBreakPreview" topLeftCell="A12" zoomScale="85" zoomScaleNormal="100" zoomScaleSheetLayoutView="85" workbookViewId="0">
      <selection activeCell="C59" sqref="C59:G5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374</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375</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v>1</v>
      </c>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t="s">
        <v>376</v>
      </c>
      <c r="D59" s="284"/>
      <c r="E59" s="284"/>
      <c r="F59" s="284"/>
      <c r="G59" s="285"/>
    </row>
    <row r="60" spans="2:7" ht="14.25" thickTop="1" thickBot="1" x14ac:dyDescent="0.25"/>
    <row r="61" spans="2:7" s="2" customFormat="1" ht="15" customHeight="1" thickTop="1" x14ac:dyDescent="0.25">
      <c r="B61" s="10" t="s">
        <v>257</v>
      </c>
      <c r="C61" s="11"/>
      <c r="D61" s="11"/>
      <c r="E61" s="11"/>
      <c r="F61" s="11"/>
      <c r="G61" s="12"/>
    </row>
    <row r="62" spans="2:7" s="22" customFormat="1" ht="34.15" customHeight="1" x14ac:dyDescent="0.25">
      <c r="B62" s="21" t="s">
        <v>258</v>
      </c>
      <c r="C62" s="286" t="e">
        <f>VLOOKUP($C$2,Tableau1[],33,0)</f>
        <v>#REF!</v>
      </c>
      <c r="D62" s="287"/>
      <c r="E62" s="287"/>
      <c r="F62" s="287"/>
      <c r="G62" s="288"/>
    </row>
    <row r="63" spans="2:7" s="22" customFormat="1" ht="23.45" customHeight="1" x14ac:dyDescent="0.25">
      <c r="B63" s="143" t="s">
        <v>259</v>
      </c>
      <c r="C63" s="114" t="s">
        <v>20</v>
      </c>
      <c r="D63" s="106" t="s">
        <v>260</v>
      </c>
      <c r="E63" s="134"/>
      <c r="F63" s="127" t="s">
        <v>261</v>
      </c>
      <c r="G63" s="107" t="s">
        <v>20</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377</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2" orientation="portrait"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4452BF-182D-4013-A598-9DC18C2A2DDC}">
  <sheetPr>
    <tabColor rgb="FF99CCFF"/>
    <pageSetUpPr fitToPage="1"/>
  </sheetPr>
  <dimension ref="B1:G67"/>
  <sheetViews>
    <sheetView showGridLines="0" view="pageBreakPreview" topLeftCell="A21" zoomScale="85" zoomScaleNormal="100" zoomScaleSheetLayoutView="85" workbookViewId="0">
      <selection activeCell="C15" sqref="C15:G15"/>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31.9" customHeight="1" x14ac:dyDescent="0.25">
      <c r="B9" s="21" t="s">
        <v>199</v>
      </c>
      <c r="C9" s="275" t="s">
        <v>378</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379</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5</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46" t="s">
        <v>380</v>
      </c>
      <c r="D34" s="247"/>
      <c r="E34" s="247"/>
      <c r="F34" s="247"/>
      <c r="G34" s="24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116" t="s">
        <v>240</v>
      </c>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t="s">
        <v>376</v>
      </c>
      <c r="D59" s="284"/>
      <c r="E59" s="284"/>
      <c r="F59" s="284"/>
      <c r="G59" s="285"/>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
        <v>381</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557CF0-2F38-464F-98F7-DEE7EF56986F}">
  <sheetPr>
    <tabColor rgb="FF99CCFF"/>
    <pageSetUpPr fitToPage="1"/>
  </sheetPr>
  <dimension ref="B1:G67"/>
  <sheetViews>
    <sheetView showGridLines="0" view="pageBreakPreview" topLeftCell="A51" zoomScaleNormal="100" zoomScaleSheetLayoutView="100" workbookViewId="0">
      <selection activeCell="C15" sqref="C15:G15"/>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382</v>
      </c>
      <c r="D9" s="276"/>
      <c r="E9" s="276"/>
      <c r="F9" s="276"/>
      <c r="G9" s="277"/>
    </row>
    <row r="10" spans="2:7" s="22" customFormat="1" ht="20.100000000000001" customHeight="1" thickBot="1" x14ac:dyDescent="0.3">
      <c r="B10" s="6" t="s">
        <v>127</v>
      </c>
      <c r="C10" s="307" t="e">
        <f>+VLOOKUP($C$2,Tableau1[],9,0)</f>
        <v>#REF!</v>
      </c>
      <c r="D10" s="308"/>
      <c r="E10" s="308"/>
      <c r="F10" s="308"/>
      <c r="G10" s="309"/>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5</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3"/>
      <c r="D45" s="110"/>
      <c r="E45" s="116"/>
      <c r="F45" s="127" t="s">
        <v>243</v>
      </c>
      <c r="G45" s="145"/>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28.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t="s">
        <v>383</v>
      </c>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FAD760-D054-47BE-868D-846945A5A80A}">
  <sheetPr>
    <tabColor rgb="FF99CCFF"/>
    <pageSetUpPr fitToPage="1"/>
  </sheetPr>
  <dimension ref="B1:G67"/>
  <sheetViews>
    <sheetView showGridLines="0" view="pageBreakPreview" topLeftCell="A53" zoomScale="85" zoomScaleNormal="100" zoomScaleSheetLayoutView="85" workbookViewId="0">
      <selection activeCell="C15" sqref="C15:G15"/>
    </sheetView>
  </sheetViews>
  <sheetFormatPr baseColWidth="10" defaultColWidth="11.42578125" defaultRowHeight="12.75" x14ac:dyDescent="0.2"/>
  <cols>
    <col min="1" max="1" width="2.7109375" style="1" customWidth="1"/>
    <col min="2" max="2" width="27.7109375" style="1" customWidth="1"/>
    <col min="3" max="3" width="8" style="1" customWidth="1"/>
    <col min="4" max="4" width="17.140625" style="1" customWidth="1"/>
    <col min="5" max="5" width="6" style="1" customWidth="1"/>
    <col min="6" max="6" width="23.140625" style="1" customWidth="1"/>
    <col min="7" max="7" width="18.2851562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7.6" customHeight="1" x14ac:dyDescent="0.25">
      <c r="B9" s="21" t="s">
        <v>199</v>
      </c>
      <c r="C9" s="275" t="s">
        <v>384</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9</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1</v>
      </c>
      <c r="D24" s="110"/>
      <c r="E24" s="102"/>
      <c r="F24" s="111" t="s">
        <v>214</v>
      </c>
      <c r="G24" s="62" t="s">
        <v>20</v>
      </c>
    </row>
    <row r="25" spans="2:7" s="2" customFormat="1" ht="15" customHeight="1" x14ac:dyDescent="0.25">
      <c r="B25" s="35" t="s">
        <v>215</v>
      </c>
      <c r="C25" s="114">
        <v>1</v>
      </c>
      <c r="D25" s="110"/>
      <c r="E25" s="102"/>
      <c r="F25" s="111" t="s">
        <v>216</v>
      </c>
      <c r="G25" s="62" t="s">
        <v>14</v>
      </c>
    </row>
    <row r="26" spans="2:7" s="2" customFormat="1" ht="15" customHeight="1" x14ac:dyDescent="0.25">
      <c r="B26" s="35" t="s">
        <v>217</v>
      </c>
      <c r="C26" s="114">
        <v>2</v>
      </c>
      <c r="D26" s="110" t="s">
        <v>385</v>
      </c>
      <c r="E26" s="102"/>
      <c r="F26" s="111" t="s">
        <v>218</v>
      </c>
      <c r="G26" s="62" t="s">
        <v>14</v>
      </c>
    </row>
    <row r="27" spans="2:7" s="2" customFormat="1" ht="15" customHeight="1" x14ac:dyDescent="0.25">
      <c r="B27" s="35" t="s">
        <v>219</v>
      </c>
      <c r="C27" s="114" t="e">
        <f>+VLOOKUP($C$2,Tableau1[],20,0)</f>
        <v>#REF!</v>
      </c>
      <c r="D27" s="193"/>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7" customHeight="1" x14ac:dyDescent="0.25">
      <c r="B65" s="21" t="s">
        <v>263</v>
      </c>
      <c r="C65" s="148" t="e">
        <f>VLOOKUP($C$2,Tableau1[],34,0)</f>
        <v>#REF!</v>
      </c>
      <c r="D65" s="149"/>
      <c r="E65" s="149"/>
      <c r="F65" s="287" t="s">
        <v>386</v>
      </c>
      <c r="G65" s="288"/>
    </row>
    <row r="66" spans="2:7" ht="33.75" customHeight="1" thickBot="1" x14ac:dyDescent="0.25">
      <c r="B66" s="27" t="s">
        <v>250</v>
      </c>
      <c r="C66" s="241" t="s">
        <v>265</v>
      </c>
      <c r="D66" s="242"/>
      <c r="E66" s="242"/>
      <c r="F66" s="242"/>
      <c r="G66" s="243"/>
    </row>
    <row r="67" spans="2:7" ht="13.5" thickTop="1" x14ac:dyDescent="0.2"/>
  </sheetData>
  <mergeCells count="29">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F65:G65"/>
    <mergeCell ref="C58:G58"/>
    <mergeCell ref="C59:G59"/>
    <mergeCell ref="C62:G62"/>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B06F8B-7300-4681-960C-4CF5A3F35003}">
  <sheetPr>
    <tabColor rgb="FF99CCFF"/>
    <pageSetUpPr fitToPage="1"/>
  </sheetPr>
  <dimension ref="B1:G67"/>
  <sheetViews>
    <sheetView showGridLines="0" view="pageBreakPreview" zoomScale="70" zoomScaleNormal="100" zoomScaleSheetLayoutView="70" workbookViewId="0">
      <selection activeCell="C15" sqref="C15:G15"/>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6.71093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387</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388</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8.9" customHeight="1" thickBot="1" x14ac:dyDescent="0.3">
      <c r="B18" s="6" t="s">
        <v>205</v>
      </c>
      <c r="C18" s="253" t="s">
        <v>389</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10</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2</v>
      </c>
      <c r="D26" s="110"/>
      <c r="E26" s="102"/>
      <c r="F26" s="111" t="s">
        <v>218</v>
      </c>
      <c r="G26" s="62" t="s">
        <v>14</v>
      </c>
    </row>
    <row r="27" spans="2:7" s="2" customFormat="1" ht="15" customHeight="1" x14ac:dyDescent="0.25">
      <c r="B27" s="35" t="s">
        <v>219</v>
      </c>
      <c r="C27" s="175"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v>1</v>
      </c>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25">
      <c r="B47" s="130" t="s">
        <v>245</v>
      </c>
      <c r="C47" s="202" t="s">
        <v>390</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t="s">
        <v>376</v>
      </c>
      <c r="D59" s="284"/>
      <c r="E59" s="284"/>
      <c r="F59" s="284"/>
      <c r="G59" s="285"/>
    </row>
    <row r="60" spans="2:7" ht="14.25" thickTop="1" thickBot="1" x14ac:dyDescent="0.25"/>
    <row r="61" spans="2:7" s="2" customFormat="1" ht="15" customHeight="1" thickTop="1" x14ac:dyDescent="0.25">
      <c r="B61" s="10" t="s">
        <v>257</v>
      </c>
      <c r="C61" s="11"/>
      <c r="D61" s="11"/>
      <c r="E61" s="11"/>
      <c r="F61" s="11"/>
      <c r="G61" s="12"/>
    </row>
    <row r="62" spans="2:7" s="22" customFormat="1" ht="33.6" customHeight="1" x14ac:dyDescent="0.25">
      <c r="B62" s="21" t="s">
        <v>258</v>
      </c>
      <c r="C62" s="286" t="e">
        <f>VLOOKUP($C$2,Tableau1[],33,0)</f>
        <v>#REF!</v>
      </c>
      <c r="D62" s="287"/>
      <c r="E62" s="287"/>
      <c r="F62" s="287"/>
      <c r="G62" s="288"/>
    </row>
    <row r="63" spans="2:7" s="22" customFormat="1" ht="23.45" customHeight="1" x14ac:dyDescent="0.25">
      <c r="B63" s="143" t="s">
        <v>259</v>
      </c>
      <c r="C63" s="114" t="s">
        <v>14</v>
      </c>
      <c r="D63" s="194"/>
      <c r="E63" s="134"/>
      <c r="F63" s="127" t="s">
        <v>261</v>
      </c>
      <c r="G63" s="107" t="s">
        <v>365</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391</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EB0C5E-923C-4E82-8E8C-863A0030C866}">
  <sheetPr>
    <tabColor rgb="FF99CCFF"/>
    <pageSetUpPr fitToPage="1"/>
  </sheetPr>
  <dimension ref="B1:G67"/>
  <sheetViews>
    <sheetView showGridLines="0" view="pageBreakPreview" topLeftCell="A45" zoomScale="70" zoomScaleNormal="100" zoomScaleSheetLayoutView="70" workbookViewId="0">
      <selection activeCell="C15" sqref="C15:G15"/>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392</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393</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36.6"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4</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1</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310"/>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366</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BB33E4-84A5-4FD3-BAC6-D3DE08663867}">
  <sheetPr>
    <tabColor rgb="FF99CCFF"/>
    <pageSetUpPr fitToPage="1"/>
  </sheetPr>
  <dimension ref="B1:G67"/>
  <sheetViews>
    <sheetView showGridLines="0" view="pageBreakPreview" zoomScale="85" zoomScaleNormal="100" zoomScaleSheetLayoutView="85" workbookViewId="0">
      <selection activeCell="C15" sqref="C15:G15"/>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394</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395</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10</v>
      </c>
      <c r="D22" s="110"/>
      <c r="E22" s="102"/>
      <c r="F22" s="111" t="s">
        <v>210</v>
      </c>
      <c r="G22" s="112"/>
    </row>
    <row r="23" spans="2:7" s="2" customFormat="1" ht="15" customHeight="1" x14ac:dyDescent="0.25">
      <c r="B23" s="35" t="s">
        <v>211</v>
      </c>
      <c r="C23" s="114">
        <v>2</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53" t="s">
        <v>396</v>
      </c>
      <c r="D28" s="116"/>
      <c r="E28" s="102"/>
      <c r="F28" s="111"/>
      <c r="G28" s="103"/>
    </row>
    <row r="29" spans="2:7" s="2" customFormat="1" ht="15" customHeight="1" x14ac:dyDescent="0.25">
      <c r="B29" s="35" t="s">
        <v>221</v>
      </c>
      <c r="C29" s="153" t="s">
        <v>397</v>
      </c>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v>1</v>
      </c>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116" t="s">
        <v>240</v>
      </c>
      <c r="E44" s="116"/>
      <c r="F44" s="127" t="s">
        <v>241</v>
      </c>
      <c r="G44" s="147"/>
    </row>
    <row r="45" spans="2:7" s="2" customFormat="1" ht="15" customHeight="1" x14ac:dyDescent="0.25">
      <c r="B45" s="35" t="s">
        <v>242</v>
      </c>
      <c r="C45" s="113"/>
      <c r="D45" s="110"/>
      <c r="E45" s="116"/>
      <c r="F45" s="127" t="s">
        <v>243</v>
      </c>
      <c r="G45" s="147"/>
    </row>
    <row r="46" spans="2:7" s="2" customFormat="1" ht="15" customHeight="1" x14ac:dyDescent="0.25">
      <c r="B46" s="35" t="s">
        <v>244</v>
      </c>
      <c r="C46" s="113"/>
      <c r="G46" s="129"/>
    </row>
    <row r="47" spans="2:7" s="2" customFormat="1" ht="15" customHeight="1" thickBot="1" x14ac:dyDescent="0.3">
      <c r="B47" s="130" t="s">
        <v>245</v>
      </c>
      <c r="C47" s="152" t="s">
        <v>398</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t="s">
        <v>399</v>
      </c>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35.450000000000003" customHeight="1" x14ac:dyDescent="0.25">
      <c r="B62" s="21" t="s">
        <v>258</v>
      </c>
      <c r="C62" s="286" t="e">
        <f>VLOOKUP($C$2,Tableau1[],33,0)</f>
        <v>#REF!</v>
      </c>
      <c r="D62" s="287"/>
      <c r="E62" s="287"/>
      <c r="F62" s="287"/>
      <c r="G62" s="288"/>
    </row>
    <row r="63" spans="2:7" s="22" customFormat="1" ht="23.45" customHeight="1" x14ac:dyDescent="0.25">
      <c r="B63" s="143" t="s">
        <v>259</v>
      </c>
      <c r="C63" s="114" t="s">
        <v>14</v>
      </c>
      <c r="D63" s="106"/>
      <c r="E63" s="134"/>
      <c r="F63" s="127" t="s">
        <v>261</v>
      </c>
      <c r="G63" s="107" t="s">
        <v>365</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69"/>
      <c r="F65" s="169"/>
      <c r="G65" s="172"/>
    </row>
    <row r="66" spans="2:7" ht="139.9" customHeight="1" thickBot="1" x14ac:dyDescent="0.25">
      <c r="B66" s="27" t="s">
        <v>250</v>
      </c>
      <c r="C66" s="241" t="s">
        <v>400</v>
      </c>
      <c r="D66" s="242"/>
      <c r="E66" s="242"/>
      <c r="F66" s="242"/>
      <c r="G66" s="243"/>
    </row>
    <row r="67" spans="2:7" ht="13.5" thickTop="1" x14ac:dyDescent="0.2"/>
  </sheetData>
  <mergeCells count="28">
    <mergeCell ref="C3:G3"/>
    <mergeCell ref="C4:G4"/>
    <mergeCell ref="C7:G7"/>
    <mergeCell ref="C8:G8"/>
    <mergeCell ref="C9:G9"/>
    <mergeCell ref="B52:B53"/>
    <mergeCell ref="C52:G52"/>
    <mergeCell ref="C53:G53"/>
    <mergeCell ref="C17:G17"/>
    <mergeCell ref="C10:G10"/>
    <mergeCell ref="C13:G13"/>
    <mergeCell ref="C14:G14"/>
    <mergeCell ref="C58:G58"/>
    <mergeCell ref="C59:G59"/>
    <mergeCell ref="C62:G62"/>
    <mergeCell ref="C66:G66"/>
    <mergeCell ref="B15:B16"/>
    <mergeCell ref="C15:G15"/>
    <mergeCell ref="C16:G16"/>
    <mergeCell ref="C54:G54"/>
    <mergeCell ref="C18:G18"/>
    <mergeCell ref="C30:G30"/>
    <mergeCell ref="C31:G31"/>
    <mergeCell ref="C32:G32"/>
    <mergeCell ref="C33:G33"/>
    <mergeCell ref="C34:G34"/>
    <mergeCell ref="C49:G49"/>
    <mergeCell ref="C51:G51"/>
  </mergeCells>
  <printOptions horizontalCentered="1"/>
  <pageMargins left="0.25" right="0.25" top="0.75" bottom="0.75" header="0.3" footer="0.3"/>
  <pageSetup paperSize="9" scale="57" orientation="portrait"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4363D8-9ED8-4EC8-9EB4-C0D6C1445B77}">
  <sheetPr>
    <tabColor rgb="FF99CCFF"/>
    <pageSetUpPr fitToPage="1"/>
  </sheetPr>
  <dimension ref="B1:G67"/>
  <sheetViews>
    <sheetView showGridLines="0" view="pageBreakPreview" zoomScale="85" zoomScaleNormal="100" zoomScaleSheetLayoutView="85" workbookViewId="0">
      <selection activeCell="C15" sqref="C15:G15"/>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9.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33" customHeight="1" x14ac:dyDescent="0.25">
      <c r="B9" s="21" t="s">
        <v>199</v>
      </c>
      <c r="C9" s="275" t="s">
        <v>401</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402</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403</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2</v>
      </c>
      <c r="D24" s="110"/>
      <c r="E24" s="102"/>
      <c r="F24" s="111" t="s">
        <v>214</v>
      </c>
      <c r="G24" s="62" t="s">
        <v>20</v>
      </c>
    </row>
    <row r="25" spans="2:7" s="2" customFormat="1" ht="15" customHeight="1" x14ac:dyDescent="0.25">
      <c r="B25" s="35" t="s">
        <v>215</v>
      </c>
      <c r="C25" s="114">
        <v>0</v>
      </c>
      <c r="D25" s="110"/>
      <c r="E25" s="102"/>
      <c r="F25" s="111" t="s">
        <v>216</v>
      </c>
      <c r="G25" s="62" t="e">
        <f>+VLOOKUP($C$2,Tableau1[],27,0)</f>
        <v>#REF!</v>
      </c>
    </row>
    <row r="26" spans="2:7" s="2" customFormat="1" ht="15" customHeight="1" x14ac:dyDescent="0.25">
      <c r="B26" s="35" t="s">
        <v>217</v>
      </c>
      <c r="C26" s="114">
        <v>3</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53" t="s">
        <v>264</v>
      </c>
      <c r="D28" s="116"/>
      <c r="E28" s="102"/>
      <c r="F28" s="111"/>
      <c r="G28" s="103"/>
    </row>
    <row r="29" spans="2:7" s="2" customFormat="1" ht="15" customHeight="1" x14ac:dyDescent="0.25">
      <c r="B29" s="35" t="s">
        <v>221</v>
      </c>
      <c r="C29" s="153" t="s">
        <v>404</v>
      </c>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405</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v>1</v>
      </c>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116" t="s">
        <v>240</v>
      </c>
      <c r="E44" s="116"/>
      <c r="F44" s="127" t="s">
        <v>241</v>
      </c>
      <c r="G44" s="128"/>
    </row>
    <row r="45" spans="2:7" s="2" customFormat="1" ht="15" customHeight="1" x14ac:dyDescent="0.25">
      <c r="B45" s="35" t="s">
        <v>242</v>
      </c>
      <c r="C45" s="113"/>
      <c r="D45" s="110"/>
      <c r="E45" s="116"/>
      <c r="F45" s="127" t="s">
        <v>243</v>
      </c>
      <c r="G45" s="147"/>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31.9" customHeight="1" x14ac:dyDescent="0.25">
      <c r="B50" s="30" t="s">
        <v>248</v>
      </c>
      <c r="C50" s="58" t="e">
        <f>+VLOOKUP($C$2,Tableau1[],25,0)</f>
        <v>#REF!</v>
      </c>
      <c r="D50" s="276" t="s">
        <v>406</v>
      </c>
      <c r="E50" s="276"/>
      <c r="F50" s="276"/>
      <c r="G50" s="277"/>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28.9" customHeight="1" thickBot="1" x14ac:dyDescent="0.3">
      <c r="B59" s="27" t="s">
        <v>250</v>
      </c>
      <c r="C59" s="241" t="s">
        <v>376</v>
      </c>
      <c r="D59" s="284"/>
      <c r="E59" s="284"/>
      <c r="F59" s="284"/>
      <c r="G59" s="285"/>
    </row>
    <row r="60" spans="2:7" ht="14.25" thickTop="1" thickBot="1" x14ac:dyDescent="0.25"/>
    <row r="61" spans="2:7" s="2" customFormat="1" ht="15" customHeight="1" thickTop="1" x14ac:dyDescent="0.25">
      <c r="B61" s="10" t="s">
        <v>257</v>
      </c>
      <c r="C61" s="11"/>
      <c r="D61" s="11"/>
      <c r="E61" s="11"/>
      <c r="F61" s="11"/>
      <c r="G61" s="12"/>
    </row>
    <row r="62" spans="2:7" s="22" customFormat="1" ht="35.450000000000003" customHeight="1" x14ac:dyDescent="0.25">
      <c r="B62" s="21" t="s">
        <v>258</v>
      </c>
      <c r="C62" s="286" t="e">
        <f>VLOOKUP($C$2,Tableau1[],33,0)</f>
        <v>#REF!</v>
      </c>
      <c r="D62" s="287"/>
      <c r="E62" s="287"/>
      <c r="F62" s="287"/>
      <c r="G62" s="288"/>
    </row>
    <row r="63" spans="2:7" s="22" customFormat="1" ht="23.45" customHeight="1" x14ac:dyDescent="0.25">
      <c r="B63" s="143" t="s">
        <v>259</v>
      </c>
      <c r="C63" s="114" t="s">
        <v>14</v>
      </c>
      <c r="D63" s="194"/>
      <c r="E63" s="134"/>
      <c r="F63" s="127" t="s">
        <v>261</v>
      </c>
      <c r="G63" s="107" t="s">
        <v>365</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c r="G65" s="150"/>
    </row>
    <row r="66" spans="2:7" ht="33.75" customHeight="1" thickBot="1" x14ac:dyDescent="0.25">
      <c r="B66" s="27" t="s">
        <v>250</v>
      </c>
      <c r="C66" s="241" t="s">
        <v>407</v>
      </c>
      <c r="D66" s="242"/>
      <c r="E66" s="242"/>
      <c r="F66" s="242"/>
      <c r="G66" s="243"/>
    </row>
    <row r="67" spans="2:7" ht="13.5" thickTop="1" x14ac:dyDescent="0.2"/>
  </sheetData>
  <mergeCells count="29">
    <mergeCell ref="C3:G3"/>
    <mergeCell ref="C4:G4"/>
    <mergeCell ref="C7:G7"/>
    <mergeCell ref="C8:G8"/>
    <mergeCell ref="C9:G9"/>
    <mergeCell ref="B52:B53"/>
    <mergeCell ref="C52:G52"/>
    <mergeCell ref="C53:G53"/>
    <mergeCell ref="C17:G17"/>
    <mergeCell ref="C10:G10"/>
    <mergeCell ref="C13:G13"/>
    <mergeCell ref="C14:G14"/>
    <mergeCell ref="D50:G50"/>
    <mergeCell ref="C58:G58"/>
    <mergeCell ref="C59:G59"/>
    <mergeCell ref="C62:G62"/>
    <mergeCell ref="C66:G66"/>
    <mergeCell ref="B15:B16"/>
    <mergeCell ref="C15:G15"/>
    <mergeCell ref="C16:G16"/>
    <mergeCell ref="C54:G54"/>
    <mergeCell ref="C18:G18"/>
    <mergeCell ref="C30:G30"/>
    <mergeCell ref="C31:G31"/>
    <mergeCell ref="C32:G32"/>
    <mergeCell ref="C33:G33"/>
    <mergeCell ref="C34:G34"/>
    <mergeCell ref="C49:G49"/>
    <mergeCell ref="C51:G51"/>
  </mergeCells>
  <printOptions horizontalCentered="1"/>
  <pageMargins left="0.25" right="0.25" top="0.75" bottom="0.75" header="0.3" footer="0.3"/>
  <pageSetup paperSize="9" scale="61" orientation="portrait"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6E81ED-D0E4-40D0-B92D-4EC9E0F34E5A}">
  <sheetPr>
    <tabColor rgb="FF99CCFF"/>
    <pageSetUpPr fitToPage="1"/>
  </sheetPr>
  <dimension ref="B1:G67"/>
  <sheetViews>
    <sheetView showGridLines="0" view="pageBreakPreview" topLeftCell="A18" zoomScale="85" zoomScaleNormal="100" zoomScaleSheetLayoutView="85" workbookViewId="0">
      <selection activeCell="C15" sqref="C15:G15"/>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t="s">
        <v>408</v>
      </c>
      <c r="G3" s="156" t="e">
        <f>VLOOKUP($C$2,Tableau1[],6,0)</f>
        <v>#REF!</v>
      </c>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31.9" customHeight="1" x14ac:dyDescent="0.25">
      <c r="B9" s="21" t="s">
        <v>199</v>
      </c>
      <c r="C9" s="275" t="s">
        <v>409</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7</v>
      </c>
      <c r="D22" s="110"/>
      <c r="E22" s="102"/>
      <c r="F22" s="111" t="s">
        <v>210</v>
      </c>
      <c r="G22" s="62" t="s">
        <v>20</v>
      </c>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1</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26.4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v>1</v>
      </c>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4">
        <v>1</v>
      </c>
      <c r="D45" s="110"/>
      <c r="E45" s="116"/>
      <c r="F45" s="127" t="s">
        <v>243</v>
      </c>
      <c r="G45" s="128"/>
    </row>
    <row r="46" spans="2:7" s="2" customFormat="1" ht="15" customHeight="1" x14ac:dyDescent="0.25">
      <c r="B46" s="35" t="s">
        <v>244</v>
      </c>
      <c r="C46" s="114">
        <v>1</v>
      </c>
      <c r="D46" s="2" t="s">
        <v>410</v>
      </c>
      <c r="G46" s="129"/>
    </row>
    <row r="47" spans="2:7" s="2" customFormat="1" ht="15" customHeight="1" thickBot="1" x14ac:dyDescent="0.3">
      <c r="B47" s="130" t="s">
        <v>245</v>
      </c>
      <c r="C47" s="152" t="s">
        <v>335</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411</v>
      </c>
      <c r="D66" s="242"/>
      <c r="E66" s="242"/>
      <c r="F66" s="242"/>
      <c r="G66" s="243"/>
    </row>
    <row r="67" spans="2:7" ht="13.5" thickTop="1" x14ac:dyDescent="0.2"/>
  </sheetData>
  <mergeCells count="28">
    <mergeCell ref="C13:G13"/>
    <mergeCell ref="C14:G14"/>
    <mergeCell ref="C4:G4"/>
    <mergeCell ref="C7:G7"/>
    <mergeCell ref="C8:G8"/>
    <mergeCell ref="C9:G9"/>
    <mergeCell ref="C10:G10"/>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2" orientation="portrait" r:id="rId1"/>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8B189F-2946-4349-9D50-C39B5C6CB6B3}">
  <sheetPr>
    <tabColor rgb="FF99CCFF"/>
    <pageSetUpPr fitToPage="1"/>
  </sheetPr>
  <dimension ref="B1:G67"/>
  <sheetViews>
    <sheetView showGridLines="0" view="pageBreakPreview" topLeftCell="A57" zoomScaleNormal="100" zoomScaleSheetLayoutView="100" workbookViewId="0">
      <selection activeCell="C15" sqref="C15:G15"/>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t="s">
        <v>408</v>
      </c>
      <c r="G3" s="156" t="e">
        <f>VLOOKUP($C$2,Tableau1[],6,0)</f>
        <v>#REF!</v>
      </c>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412</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62.45" customHeight="1" thickBot="1" x14ac:dyDescent="0.3">
      <c r="B18" s="6" t="s">
        <v>205</v>
      </c>
      <c r="C18" s="253" t="s">
        <v>413</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7</v>
      </c>
      <c r="D22" s="110"/>
      <c r="E22" s="102"/>
      <c r="F22" s="111" t="s">
        <v>210</v>
      </c>
      <c r="G22" s="62" t="s">
        <v>20</v>
      </c>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1</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v>1</v>
      </c>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4">
        <v>1</v>
      </c>
      <c r="D45" s="58" t="s">
        <v>414</v>
      </c>
      <c r="E45" s="116"/>
      <c r="F45" s="127" t="s">
        <v>243</v>
      </c>
      <c r="G45" s="145"/>
    </row>
    <row r="46" spans="2:7" s="2" customFormat="1" ht="15" customHeight="1" x14ac:dyDescent="0.25">
      <c r="B46" s="35" t="s">
        <v>244</v>
      </c>
      <c r="C46" s="114">
        <v>1</v>
      </c>
      <c r="D46" s="2" t="s">
        <v>410</v>
      </c>
      <c r="G46" s="129"/>
    </row>
    <row r="47" spans="2:7" s="2" customFormat="1" ht="15" customHeight="1" thickBot="1" x14ac:dyDescent="0.3">
      <c r="B47" s="130" t="s">
        <v>245</v>
      </c>
      <c r="C47" s="152" t="s">
        <v>415</v>
      </c>
      <c r="D47" s="132"/>
      <c r="E47" s="132"/>
      <c r="F47" s="203"/>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48.6" customHeight="1" thickBot="1" x14ac:dyDescent="0.25">
      <c r="B66" s="27" t="s">
        <v>250</v>
      </c>
      <c r="C66" s="241" t="s">
        <v>416</v>
      </c>
      <c r="D66" s="242"/>
      <c r="E66" s="242"/>
      <c r="F66" s="242"/>
      <c r="G66" s="243"/>
    </row>
    <row r="67" spans="2:7" ht="13.5" thickTop="1" x14ac:dyDescent="0.2"/>
  </sheetData>
  <mergeCells count="28">
    <mergeCell ref="C13:G13"/>
    <mergeCell ref="C14:G14"/>
    <mergeCell ref="C4:G4"/>
    <mergeCell ref="C7:G7"/>
    <mergeCell ref="C8:G8"/>
    <mergeCell ref="C9:G9"/>
    <mergeCell ref="C10:G10"/>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0" orientation="portrait" r:id="rId1"/>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272AF-F27A-4B7B-9FCA-F228702105AC}">
  <sheetPr>
    <tabColor rgb="FF99CCFF"/>
    <pageSetUpPr fitToPage="1"/>
  </sheetPr>
  <dimension ref="B1:G67"/>
  <sheetViews>
    <sheetView showGridLines="0" view="pageBreakPreview" topLeftCell="A50" zoomScale="85" zoomScaleNormal="100" zoomScaleSheetLayoutView="85" workbookViewId="0">
      <selection activeCell="C15" sqref="C15:G15"/>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t="s">
        <v>408</v>
      </c>
      <c r="G3" s="156" t="e">
        <f>VLOOKUP($C$2,Tableau1[],6,0)</f>
        <v>#REF!</v>
      </c>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417</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7</v>
      </c>
      <c r="D22" s="110"/>
      <c r="E22" s="102"/>
      <c r="F22" s="111" t="s">
        <v>210</v>
      </c>
      <c r="G22" s="62" t="s">
        <v>20</v>
      </c>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1</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v>1</v>
      </c>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4">
        <v>1</v>
      </c>
      <c r="D45" s="110"/>
      <c r="E45" s="116"/>
      <c r="F45" s="127" t="s">
        <v>243</v>
      </c>
      <c r="G45" s="128"/>
    </row>
    <row r="46" spans="2:7" s="2" customFormat="1" ht="15" customHeight="1" x14ac:dyDescent="0.25">
      <c r="B46" s="35" t="s">
        <v>244</v>
      </c>
      <c r="C46" s="114">
        <v>1</v>
      </c>
      <c r="D46" s="2" t="s">
        <v>410</v>
      </c>
      <c r="G46" s="129"/>
    </row>
    <row r="47" spans="2:7" s="2" customFormat="1" ht="15" customHeight="1" thickBot="1" x14ac:dyDescent="0.3">
      <c r="B47" s="130" t="s">
        <v>245</v>
      </c>
      <c r="C47" s="152" t="s">
        <v>335</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418</v>
      </c>
      <c r="D66" s="242"/>
      <c r="E66" s="242"/>
      <c r="F66" s="242"/>
      <c r="G66" s="243"/>
    </row>
    <row r="67" spans="2:7" ht="13.5" thickTop="1" x14ac:dyDescent="0.2"/>
  </sheetData>
  <mergeCells count="28">
    <mergeCell ref="C13:G13"/>
    <mergeCell ref="C14:G14"/>
    <mergeCell ref="C4:G4"/>
    <mergeCell ref="C7:G7"/>
    <mergeCell ref="C8:G8"/>
    <mergeCell ref="C9:G9"/>
    <mergeCell ref="C10:G10"/>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ABF182-775A-4B53-8090-9F93B7F3E906}">
  <sheetPr>
    <tabColor rgb="FF99CCFF"/>
    <pageSetUpPr fitToPage="1"/>
  </sheetPr>
  <dimension ref="B1:G67"/>
  <sheetViews>
    <sheetView showGridLines="0" view="pageBreakPreview" topLeftCell="A53" zoomScale="85" zoomScaleNormal="100" zoomScaleSheetLayoutView="85" workbookViewId="0">
      <selection activeCell="C15" sqref="C15:G15"/>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t="s">
        <v>408</v>
      </c>
      <c r="G3" s="156" t="e">
        <f>VLOOKUP($C$2,Tableau1[],6,0)</f>
        <v>#REF!</v>
      </c>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419</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33.6" customHeight="1" thickBot="1" x14ac:dyDescent="0.3">
      <c r="B18" s="6" t="s">
        <v>205</v>
      </c>
      <c r="C18" s="253" t="s">
        <v>420</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7</v>
      </c>
      <c r="D22" s="110"/>
      <c r="E22" s="102"/>
      <c r="F22" s="111" t="s">
        <v>210</v>
      </c>
      <c r="G22" s="62" t="s">
        <v>20</v>
      </c>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1</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v>1</v>
      </c>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4">
        <v>1</v>
      </c>
      <c r="D45" s="110"/>
      <c r="E45" s="116"/>
      <c r="F45" s="127" t="s">
        <v>243</v>
      </c>
      <c r="G45" s="128"/>
    </row>
    <row r="46" spans="2:7" s="2" customFormat="1" ht="15" customHeight="1" x14ac:dyDescent="0.25">
      <c r="B46" s="35" t="s">
        <v>244</v>
      </c>
      <c r="C46" s="114">
        <v>1</v>
      </c>
      <c r="D46" s="2" t="s">
        <v>410</v>
      </c>
      <c r="G46" s="129"/>
    </row>
    <row r="47" spans="2:7" s="2" customFormat="1" ht="15" customHeight="1" thickBot="1" x14ac:dyDescent="0.3">
      <c r="B47" s="130" t="s">
        <v>245</v>
      </c>
      <c r="C47" s="152" t="s">
        <v>335</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421</v>
      </c>
      <c r="D66" s="242"/>
      <c r="E66" s="242"/>
      <c r="F66" s="242"/>
      <c r="G66" s="243"/>
    </row>
    <row r="67" spans="2:7" ht="13.5" thickTop="1" x14ac:dyDescent="0.2"/>
  </sheetData>
  <mergeCells count="28">
    <mergeCell ref="C13:G13"/>
    <mergeCell ref="C14:G14"/>
    <mergeCell ref="C4:G4"/>
    <mergeCell ref="C7:G7"/>
    <mergeCell ref="C8:G8"/>
    <mergeCell ref="C9:G9"/>
    <mergeCell ref="C10:G10"/>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2" orientation="portrait" r:id="rId1"/>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85CF1-83BB-45A0-8F3F-0A19D467ECC0}">
  <sheetPr>
    <tabColor rgb="FF99CCFF"/>
    <pageSetUpPr fitToPage="1"/>
  </sheetPr>
  <dimension ref="B1:G67"/>
  <sheetViews>
    <sheetView showGridLines="0" view="pageBreakPreview" topLeftCell="A20" zoomScale="85" zoomScaleNormal="100" zoomScaleSheetLayoutView="85" workbookViewId="0">
      <selection activeCell="C15" sqref="C15:G15"/>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422</v>
      </c>
      <c r="D9" s="276"/>
      <c r="E9" s="276"/>
      <c r="F9" s="276"/>
      <c r="G9" s="277"/>
    </row>
    <row r="10" spans="2:7" s="22" customFormat="1" ht="20.100000000000001" customHeight="1" thickBot="1" x14ac:dyDescent="0.3">
      <c r="B10" s="6" t="s">
        <v>127</v>
      </c>
      <c r="C10" s="307" t="e">
        <f>+VLOOKUP($C$2,Tableau1[],9,0)</f>
        <v>#REF!</v>
      </c>
      <c r="D10" s="308"/>
      <c r="E10" s="308"/>
      <c r="F10" s="308"/>
      <c r="G10" s="309"/>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423</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424</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67" t="s">
        <v>20</v>
      </c>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52" t="s">
        <v>425</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244C89-C012-4392-96ED-BF0FDCB2B4C7}">
  <sheetPr>
    <tabColor rgb="FF99CCFF"/>
    <pageSetUpPr fitToPage="1"/>
  </sheetPr>
  <dimension ref="B1:G67"/>
  <sheetViews>
    <sheetView showGridLines="0" view="pageBreakPreview" topLeftCell="A48"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356</v>
      </c>
      <c r="D9" s="276"/>
      <c r="E9" s="276"/>
      <c r="F9" s="276"/>
      <c r="G9" s="277"/>
    </row>
    <row r="10" spans="2:7" s="22" customFormat="1" ht="20.100000000000001" customHeight="1" thickBot="1" x14ac:dyDescent="0.3">
      <c r="B10" s="6" t="s">
        <v>127</v>
      </c>
      <c r="C10" s="311" t="e">
        <f>+VLOOKUP($C$2,Tableau1[],9,0)</f>
        <v>#REF!</v>
      </c>
      <c r="D10" s="312"/>
      <c r="E10" s="312"/>
      <c r="F10" s="312"/>
      <c r="G10" s="313"/>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E7E20-143D-4BC4-A967-D2E376275B86}">
  <sheetPr>
    <tabColor rgb="FF99CCFF"/>
    <pageSetUpPr fitToPage="1"/>
  </sheetPr>
  <dimension ref="B1:G67"/>
  <sheetViews>
    <sheetView showGridLines="0" view="pageBreakPreview" topLeftCell="A53"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31.9" customHeight="1" x14ac:dyDescent="0.25">
      <c r="B9" s="21" t="s">
        <v>199</v>
      </c>
      <c r="C9" s="275" t="s">
        <v>356</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41">
        <v>1</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2" orientation="portrait" r:id="rId1"/>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1429D7-E8AE-4977-BBFD-7DF5DCCC1880}">
  <sheetPr>
    <tabColor rgb="FF99CCFF"/>
    <pageSetUpPr fitToPage="1"/>
  </sheetPr>
  <dimension ref="B1:G67"/>
  <sheetViews>
    <sheetView showGridLines="0" view="pageBreakPreview" topLeftCell="A45" zoomScale="70" zoomScaleNormal="100" zoomScaleSheetLayoutView="70"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426</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427</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0</v>
      </c>
      <c r="D22" s="110"/>
      <c r="E22" s="102"/>
      <c r="F22" s="111" t="s">
        <v>210</v>
      </c>
      <c r="G22" s="62" t="s">
        <v>20</v>
      </c>
    </row>
    <row r="23" spans="2:7" s="2" customFormat="1" ht="15" customHeight="1" x14ac:dyDescent="0.25">
      <c r="B23" s="35" t="s">
        <v>211</v>
      </c>
      <c r="C23" s="168">
        <v>0</v>
      </c>
      <c r="D23" s="110"/>
      <c r="E23" s="102"/>
      <c r="F23" s="111" t="s">
        <v>212</v>
      </c>
      <c r="G23" s="62" t="s">
        <v>20</v>
      </c>
    </row>
    <row r="24" spans="2:7" s="2" customFormat="1" ht="15" customHeight="1" x14ac:dyDescent="0.25">
      <c r="B24" s="35" t="s">
        <v>213</v>
      </c>
      <c r="C24" s="168">
        <v>0</v>
      </c>
      <c r="D24" s="110"/>
      <c r="E24" s="102"/>
      <c r="F24" s="111" t="s">
        <v>214</v>
      </c>
      <c r="G24" s="62" t="s">
        <v>20</v>
      </c>
    </row>
    <row r="25" spans="2:7" s="2" customFormat="1" ht="15" customHeight="1" x14ac:dyDescent="0.25">
      <c r="B25" s="35" t="s">
        <v>215</v>
      </c>
      <c r="C25" s="168">
        <v>0</v>
      </c>
      <c r="D25" s="110"/>
      <c r="E25" s="102"/>
      <c r="F25" s="111" t="s">
        <v>216</v>
      </c>
      <c r="G25" s="62" t="s">
        <v>14</v>
      </c>
    </row>
    <row r="26" spans="2:7" s="2" customFormat="1" ht="15" customHeight="1" x14ac:dyDescent="0.25">
      <c r="B26" s="35" t="s">
        <v>217</v>
      </c>
      <c r="C26" s="168">
        <v>0</v>
      </c>
      <c r="D26" s="110"/>
      <c r="E26" s="102"/>
      <c r="F26" s="111" t="s">
        <v>218</v>
      </c>
      <c r="G26" s="62" t="s">
        <v>14</v>
      </c>
    </row>
    <row r="27" spans="2:7" s="2" customFormat="1" ht="15" customHeight="1" x14ac:dyDescent="0.25">
      <c r="B27" s="35" t="s">
        <v>219</v>
      </c>
      <c r="C27" s="175"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v>1</v>
      </c>
      <c r="D43" s="116"/>
      <c r="E43" s="116"/>
      <c r="F43" s="127" t="s">
        <v>238</v>
      </c>
      <c r="G43" s="145"/>
    </row>
    <row r="44" spans="2:7" s="2" customFormat="1" ht="15" customHeight="1" x14ac:dyDescent="0.25">
      <c r="B44" s="35" t="s">
        <v>239</v>
      </c>
      <c r="C44" s="114"/>
      <c r="D44" s="116"/>
      <c r="E44" s="116"/>
      <c r="F44" s="127" t="s">
        <v>241</v>
      </c>
      <c r="G44" s="145"/>
    </row>
    <row r="45" spans="2:7" s="2" customFormat="1" ht="15" customHeight="1" x14ac:dyDescent="0.25">
      <c r="B45" s="35" t="s">
        <v>242</v>
      </c>
      <c r="C45" s="114">
        <v>1</v>
      </c>
      <c r="D45" s="110"/>
      <c r="E45" s="116"/>
      <c r="F45" s="127" t="s">
        <v>243</v>
      </c>
      <c r="G45" s="145"/>
    </row>
    <row r="46" spans="2:7" s="2" customFormat="1" ht="15" customHeight="1" x14ac:dyDescent="0.25">
      <c r="B46" s="35" t="s">
        <v>244</v>
      </c>
      <c r="C46" s="114"/>
      <c r="G46" s="129"/>
    </row>
    <row r="47" spans="2:7" s="2" customFormat="1" ht="15" customHeight="1" thickBot="1" x14ac:dyDescent="0.3">
      <c r="B47" s="130" t="s">
        <v>245</v>
      </c>
      <c r="C47" s="152" t="s">
        <v>335</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28.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2" orientation="portrait" r:id="rId1"/>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1C5947-ED41-4348-8864-BFF8BA44F28F}">
  <sheetPr>
    <tabColor rgb="FF99CCFF"/>
    <pageSetUpPr fitToPage="1"/>
  </sheetPr>
  <dimension ref="B1:G67"/>
  <sheetViews>
    <sheetView showGridLines="0" view="pageBreakPreview"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7.6" customHeight="1" x14ac:dyDescent="0.25">
      <c r="B9" s="21" t="s">
        <v>199</v>
      </c>
      <c r="C9" s="275" t="s">
        <v>426</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427</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0</v>
      </c>
      <c r="D22" s="110"/>
      <c r="E22" s="102"/>
      <c r="F22" s="111" t="s">
        <v>210</v>
      </c>
      <c r="G22" s="62" t="s">
        <v>20</v>
      </c>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v>1</v>
      </c>
      <c r="D43" s="116"/>
      <c r="E43" s="116"/>
      <c r="F43" s="127" t="s">
        <v>238</v>
      </c>
      <c r="G43" s="128"/>
    </row>
    <row r="44" spans="2:7" s="2" customFormat="1" ht="15" customHeight="1" x14ac:dyDescent="0.25">
      <c r="B44" s="35" t="s">
        <v>239</v>
      </c>
      <c r="C44" s="114"/>
      <c r="D44" s="116"/>
      <c r="E44" s="116"/>
      <c r="F44" s="127" t="s">
        <v>241</v>
      </c>
      <c r="G44" s="128"/>
    </row>
    <row r="45" spans="2:7" s="2" customFormat="1" ht="15" customHeight="1" x14ac:dyDescent="0.25">
      <c r="B45" s="35" t="s">
        <v>242</v>
      </c>
      <c r="C45" s="114">
        <v>1</v>
      </c>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52" t="s">
        <v>335</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AF4EB-5BB5-433B-9E03-7B0624075F4A}">
  <sheetPr>
    <tabColor rgb="FFFFC000"/>
    <pageSetUpPr fitToPage="1"/>
  </sheetPr>
  <dimension ref="B1:G67"/>
  <sheetViews>
    <sheetView showGridLines="0" view="pageBreakPreview" topLeftCell="A58"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356</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427</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0</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116" t="s">
        <v>240</v>
      </c>
      <c r="E44" s="116"/>
      <c r="F44" s="127" t="s">
        <v>241</v>
      </c>
      <c r="G44" s="128"/>
    </row>
    <row r="45" spans="2:7" s="2" customFormat="1" ht="15" customHeight="1" x14ac:dyDescent="0.25">
      <c r="B45" s="35" t="s">
        <v>242</v>
      </c>
      <c r="C45" s="114">
        <v>1</v>
      </c>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10:G10"/>
    <mergeCell ref="C13:G13"/>
    <mergeCell ref="C14:G14"/>
    <mergeCell ref="C3:G3"/>
    <mergeCell ref="C4:G4"/>
    <mergeCell ref="C7:G7"/>
    <mergeCell ref="C8:G8"/>
    <mergeCell ref="C9:G9"/>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58:G58"/>
    <mergeCell ref="C59:G59"/>
    <mergeCell ref="C62:G62"/>
    <mergeCell ref="C65:G65"/>
    <mergeCell ref="C66:G66"/>
  </mergeCells>
  <printOptions horizontalCentered="1"/>
  <pageMargins left="0.25" right="0.25" top="0.75" bottom="0.75" header="0.3" footer="0.3"/>
  <pageSetup paperSize="9" scale="63" orientation="portrait"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56AFD3-F0F7-4A86-BEF9-BCD7DF428171}">
  <sheetPr>
    <tabColor rgb="FF33CCCC"/>
    <pageSetUpPr fitToPage="1"/>
  </sheetPr>
  <dimension ref="B1:G67"/>
  <sheetViews>
    <sheetView showGridLines="0" view="pageBreakPreview" zoomScale="70" zoomScaleNormal="100" zoomScaleSheetLayoutView="70"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7.6" customHeight="1" x14ac:dyDescent="0.25">
      <c r="B9" s="21" t="s">
        <v>199</v>
      </c>
      <c r="C9" s="275" t="s">
        <v>428</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429</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430</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232" t="s">
        <v>368</v>
      </c>
      <c r="D29" s="233"/>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369</v>
      </c>
      <c r="G65" s="150"/>
    </row>
    <row r="66" spans="2:7" ht="33.75" customHeight="1" thickBot="1" x14ac:dyDescent="0.25">
      <c r="B66" s="27" t="s">
        <v>250</v>
      </c>
      <c r="C66" s="241" t="s">
        <v>265</v>
      </c>
      <c r="D66" s="242"/>
      <c r="E66" s="242"/>
      <c r="F66" s="242"/>
      <c r="G66" s="243"/>
    </row>
    <row r="67" spans="2:7" ht="13.5" thickTop="1" x14ac:dyDescent="0.2"/>
  </sheetData>
  <mergeCells count="29">
    <mergeCell ref="C33:G33"/>
    <mergeCell ref="C58:G58"/>
    <mergeCell ref="C59:G59"/>
    <mergeCell ref="C62:G62"/>
    <mergeCell ref="C66:G66"/>
    <mergeCell ref="C49:G49"/>
    <mergeCell ref="C51:G51"/>
    <mergeCell ref="C54:G54"/>
    <mergeCell ref="C16:G16"/>
    <mergeCell ref="C18:G18"/>
    <mergeCell ref="C30:G30"/>
    <mergeCell ref="C31:G31"/>
    <mergeCell ref="C32:G32"/>
    <mergeCell ref="B52:B53"/>
    <mergeCell ref="C52:G52"/>
    <mergeCell ref="C53:G53"/>
    <mergeCell ref="C17:G17"/>
    <mergeCell ref="C3:G3"/>
    <mergeCell ref="C4:G4"/>
    <mergeCell ref="C7:G7"/>
    <mergeCell ref="C8:G8"/>
    <mergeCell ref="C9:G9"/>
    <mergeCell ref="C10:G10"/>
    <mergeCell ref="C13:G13"/>
    <mergeCell ref="C14:G14"/>
    <mergeCell ref="C34:G34"/>
    <mergeCell ref="C29:D29"/>
    <mergeCell ref="B15:B16"/>
    <mergeCell ref="C15:G15"/>
  </mergeCells>
  <printOptions horizontalCentered="1"/>
  <pageMargins left="0.25" right="0.25" top="0.75" bottom="0.75" header="0.3" footer="0.3"/>
  <pageSetup paperSize="9" scale="63"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277B4-D5EB-4E89-B30A-996734C80506}">
  <sheetPr>
    <tabColor rgb="FF33CCCC"/>
    <pageSetUpPr fitToPage="1"/>
  </sheetPr>
  <dimension ref="B1:G67"/>
  <sheetViews>
    <sheetView showGridLines="0" view="pageBreakPreview" topLeftCell="A25"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35.450000000000003" customHeight="1" x14ac:dyDescent="0.25">
      <c r="B9" s="21" t="s">
        <v>199</v>
      </c>
      <c r="C9" s="275" t="s">
        <v>431</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8.9" customHeight="1" thickBot="1" x14ac:dyDescent="0.3">
      <c r="B18" s="6" t="s">
        <v>205</v>
      </c>
      <c r="C18" s="253" t="s">
        <v>432</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2</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20</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433</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6459D-6679-4088-AE27-E539FCE25C17}">
  <sheetPr>
    <tabColor rgb="FF33CCCC"/>
    <pageSetUpPr fitToPage="1"/>
  </sheetPr>
  <dimension ref="B1:G67"/>
  <sheetViews>
    <sheetView showGridLines="0" view="pageBreakPreview" topLeftCell="A44" zoomScale="70" zoomScaleNormal="100" zoomScaleSheetLayoutView="70"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33" customHeight="1" x14ac:dyDescent="0.25">
      <c r="B9" s="21" t="s">
        <v>199</v>
      </c>
      <c r="C9" s="275" t="s">
        <v>434</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435</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t="s">
        <v>432</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2</v>
      </c>
      <c r="D22" s="110"/>
      <c r="E22" s="102"/>
      <c r="F22" s="111" t="s">
        <v>210</v>
      </c>
      <c r="G22" s="112"/>
    </row>
    <row r="23" spans="2:7" s="2" customFormat="1" ht="15" customHeight="1" x14ac:dyDescent="0.25">
      <c r="B23" s="35" t="s">
        <v>211</v>
      </c>
      <c r="C23" s="114">
        <v>0</v>
      </c>
      <c r="D23" s="110"/>
      <c r="E23" s="102"/>
      <c r="F23" s="111" t="s">
        <v>212</v>
      </c>
      <c r="G23" s="62" t="s">
        <v>26</v>
      </c>
    </row>
    <row r="24" spans="2:7" s="2" customFormat="1" ht="15" customHeight="1" x14ac:dyDescent="0.25">
      <c r="B24" s="35" t="s">
        <v>213</v>
      </c>
      <c r="C24" s="114">
        <v>0</v>
      </c>
      <c r="D24" s="110"/>
      <c r="E24" s="102"/>
      <c r="F24" s="111" t="s">
        <v>214</v>
      </c>
      <c r="G24" s="62" t="s">
        <v>26</v>
      </c>
    </row>
    <row r="25" spans="2:7" s="2" customFormat="1" ht="15" customHeight="1" x14ac:dyDescent="0.25">
      <c r="B25" s="35" t="s">
        <v>215</v>
      </c>
      <c r="C25" s="114">
        <v>0</v>
      </c>
      <c r="D25" s="110"/>
      <c r="E25" s="102"/>
      <c r="F25" s="111" t="s">
        <v>216</v>
      </c>
      <c r="G25" s="62" t="s">
        <v>26</v>
      </c>
    </row>
    <row r="26" spans="2:7" s="2" customFormat="1" ht="15" customHeight="1" x14ac:dyDescent="0.25">
      <c r="B26" s="35" t="s">
        <v>217</v>
      </c>
      <c r="C26" s="114">
        <v>0</v>
      </c>
      <c r="D26" s="110"/>
      <c r="E26" s="102"/>
      <c r="F26" s="111" t="s">
        <v>218</v>
      </c>
      <c r="G26" s="62" t="s">
        <v>26</v>
      </c>
    </row>
    <row r="27" spans="2:7" s="2" customFormat="1" ht="15" customHeight="1" x14ac:dyDescent="0.25">
      <c r="B27" s="35" t="s">
        <v>219</v>
      </c>
      <c r="C27" s="175"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366</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44102-42B8-4578-B086-68E4BB23CF1E}">
  <sheetPr>
    <tabColor rgb="FF33CCCC"/>
    <pageSetUpPr fitToPage="1"/>
  </sheetPr>
  <dimension ref="B1:G67"/>
  <sheetViews>
    <sheetView showGridLines="0" view="pageBreakPreview" zoomScale="70" zoomScaleNormal="100" zoomScaleSheetLayoutView="70"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436</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53"/>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116" t="s">
        <v>240</v>
      </c>
      <c r="E44" s="116"/>
      <c r="F44" s="127" t="s">
        <v>241</v>
      </c>
      <c r="G44" s="147"/>
    </row>
    <row r="45" spans="2:7" s="2" customFormat="1" ht="15" customHeight="1" x14ac:dyDescent="0.25">
      <c r="B45" s="35" t="s">
        <v>242</v>
      </c>
      <c r="C45" s="113"/>
      <c r="D45" s="110"/>
      <c r="E45" s="116"/>
      <c r="F45" s="127" t="s">
        <v>243</v>
      </c>
      <c r="G45" s="147"/>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t="s">
        <v>376</v>
      </c>
      <c r="D59" s="284"/>
      <c r="E59" s="284"/>
      <c r="F59" s="284"/>
      <c r="G59" s="285"/>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30" customHeight="1" x14ac:dyDescent="0.25">
      <c r="B65" s="21" t="s">
        <v>263</v>
      </c>
      <c r="C65" s="148" t="e">
        <f>+VLOOKUP($C$2,Tableau1[],34,0)</f>
        <v>#REF!</v>
      </c>
      <c r="D65" s="149"/>
      <c r="E65" s="169"/>
      <c r="F65" s="287" t="s">
        <v>437</v>
      </c>
      <c r="G65" s="288"/>
    </row>
    <row r="66" spans="2:7" ht="32.450000000000003" customHeight="1" thickBot="1" x14ac:dyDescent="0.25">
      <c r="B66" s="27" t="s">
        <v>250</v>
      </c>
      <c r="C66" s="241" t="s">
        <v>438</v>
      </c>
      <c r="D66" s="242"/>
      <c r="E66" s="242"/>
      <c r="F66" s="242"/>
      <c r="G66" s="243"/>
    </row>
    <row r="67" spans="2:7" ht="13.5" thickTop="1" x14ac:dyDescent="0.2"/>
  </sheetData>
  <mergeCells count="29">
    <mergeCell ref="C58:G58"/>
    <mergeCell ref="C59:G59"/>
    <mergeCell ref="C62:G62"/>
    <mergeCell ref="C66:G66"/>
    <mergeCell ref="F65:G65"/>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4349D0-FA41-4DE7-A067-784563E3A159}">
  <sheetPr>
    <tabColor rgb="FF33CCCC"/>
    <pageSetUpPr fitToPage="1"/>
  </sheetPr>
  <dimension ref="B1:G67"/>
  <sheetViews>
    <sheetView showGridLines="0" view="pageBreakPreview" topLeftCell="A20"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373</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47"/>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439</v>
      </c>
      <c r="G65" s="150"/>
    </row>
    <row r="66" spans="2:7" ht="33.75" customHeight="1" thickBot="1" x14ac:dyDescent="0.25">
      <c r="B66" s="27" t="s">
        <v>250</v>
      </c>
      <c r="C66" s="241" t="s">
        <v>265</v>
      </c>
      <c r="D66" s="242"/>
      <c r="E66" s="242"/>
      <c r="F66" s="242"/>
      <c r="G66" s="243"/>
    </row>
    <row r="67" spans="2:7" ht="13.5" thickTop="1" x14ac:dyDescent="0.2"/>
  </sheetData>
  <mergeCells count="28">
    <mergeCell ref="C58:G58"/>
    <mergeCell ref="C59:G59"/>
    <mergeCell ref="C62:G62"/>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3:G3"/>
    <mergeCell ref="C4:G4"/>
    <mergeCell ref="C7:G7"/>
    <mergeCell ref="C8:G8"/>
    <mergeCell ref="C9:G9"/>
    <mergeCell ref="C10:G10"/>
    <mergeCell ref="C13:G13"/>
    <mergeCell ref="C14:G14"/>
  </mergeCells>
  <printOptions horizontalCentered="1"/>
  <pageMargins left="0.25" right="0.25" top="0.75" bottom="0.75" header="0.3" footer="0.3"/>
  <pageSetup paperSize="9" scale="63" orientation="portrait" r:id="rId1"/>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EB0DE-D4F1-4E2F-8276-2DFC0F17792C}">
  <sheetPr>
    <tabColor rgb="FF33CCCC"/>
    <pageSetUpPr fitToPage="1"/>
  </sheetPr>
  <dimension ref="B1:G67"/>
  <sheetViews>
    <sheetView showGridLines="0" view="pageBreakPreview" topLeftCell="A7"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t="s">
        <v>408</v>
      </c>
      <c r="G3" s="156" t="e">
        <f>VLOOKUP($C$2,Tableau1[],6,0)</f>
        <v>#REF!</v>
      </c>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5.9" customHeight="1" x14ac:dyDescent="0.25">
      <c r="B9" s="21" t="s">
        <v>199</v>
      </c>
      <c r="C9" s="275" t="s">
        <v>373</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6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26.4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4"/>
      <c r="D45" s="110"/>
      <c r="E45" s="116"/>
      <c r="F45" s="127" t="s">
        <v>243</v>
      </c>
      <c r="G45" s="128"/>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439</v>
      </c>
      <c r="G65" s="150"/>
    </row>
    <row r="66" spans="2:7" ht="33.75" customHeight="1" thickBot="1" x14ac:dyDescent="0.25">
      <c r="B66" s="27" t="s">
        <v>250</v>
      </c>
      <c r="C66" s="241" t="s">
        <v>265</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2" orientation="portrait" r:id="rId1"/>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D26DA3-1ACA-4331-AA59-321FC26BABF7}">
  <sheetPr>
    <tabColor rgb="FF33CCCC"/>
    <pageSetUpPr fitToPage="1"/>
  </sheetPr>
  <dimension ref="B1:G67"/>
  <sheetViews>
    <sheetView showGridLines="0" view="pageBreakPreview"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t="s">
        <v>408</v>
      </c>
      <c r="G3" s="156" t="e">
        <f>VLOOKUP($C$2,Tableau1[],6,0)</f>
        <v>#REF!</v>
      </c>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373</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6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4"/>
      <c r="D45" s="110"/>
      <c r="E45" s="116"/>
      <c r="F45" s="127" t="s">
        <v>243</v>
      </c>
      <c r="G45" s="145"/>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439</v>
      </c>
      <c r="G65" s="150"/>
    </row>
    <row r="66" spans="2:7" ht="33.75" customHeight="1" thickBot="1" x14ac:dyDescent="0.25">
      <c r="B66" s="27" t="s">
        <v>250</v>
      </c>
      <c r="C66" s="241" t="s">
        <v>265</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3" orientation="portrait" r:id="rId1"/>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6AA1-6A06-457B-AC9E-2B700A31C4CB}">
  <sheetPr>
    <tabColor rgb="FF33CCCC"/>
    <pageSetUpPr fitToPage="1"/>
  </sheetPr>
  <dimension ref="B1:G67"/>
  <sheetViews>
    <sheetView showGridLines="0" view="pageBreakPreview" topLeftCell="A7"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t="s">
        <v>408</v>
      </c>
      <c r="G3" s="156" t="e">
        <f>VLOOKUP($C$2,Tableau1[],6,0)</f>
        <v>#REF!</v>
      </c>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373</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6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4"/>
      <c r="D45" s="110"/>
      <c r="E45" s="116"/>
      <c r="F45" s="127" t="s">
        <v>243</v>
      </c>
      <c r="G45" s="128"/>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440</v>
      </c>
      <c r="G65" s="150"/>
    </row>
    <row r="66" spans="2:7" ht="33.75" customHeight="1" thickBot="1" x14ac:dyDescent="0.25">
      <c r="B66" s="27" t="s">
        <v>250</v>
      </c>
      <c r="C66" s="241" t="s">
        <v>265</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3" orientation="portrait" r:id="rId1"/>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94BCE6-0A1D-4D7A-93BD-B7E3404CAC9C}">
  <sheetPr>
    <tabColor rgb="FF33CCCC"/>
    <pageSetUpPr fitToPage="1"/>
  </sheetPr>
  <dimension ref="B1:G67"/>
  <sheetViews>
    <sheetView showGridLines="0" view="pageBreakPreview"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7.14062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t="s">
        <v>408</v>
      </c>
      <c r="G3" s="156" t="e">
        <f>VLOOKUP($C$2,Tableau1[],6,0)</f>
        <v>#REF!</v>
      </c>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373</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33.6"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62" t="s">
        <v>20</v>
      </c>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4"/>
      <c r="D45" s="110"/>
      <c r="E45" s="116"/>
      <c r="F45" s="127" t="s">
        <v>243</v>
      </c>
      <c r="G45" s="128"/>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441</v>
      </c>
      <c r="G65" s="150"/>
    </row>
    <row r="66" spans="2:7" ht="33.75" customHeight="1" thickBot="1" x14ac:dyDescent="0.25">
      <c r="B66" s="27" t="s">
        <v>250</v>
      </c>
      <c r="C66" s="241" t="s">
        <v>442</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2" orientation="portrait" r:id="rId1"/>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F783F-F8E3-4599-9A72-242A22D6F2CF}">
  <sheetPr>
    <tabColor rgb="FF33CCCC"/>
    <pageSetUpPr fitToPage="1"/>
  </sheetPr>
  <dimension ref="B1:G67"/>
  <sheetViews>
    <sheetView showGridLines="0" view="pageBreakPreview" topLeftCell="A11" zoomScale="70" zoomScaleNormal="100" zoomScaleSheetLayoutView="70"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373</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116" t="s">
        <v>240</v>
      </c>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t="s">
        <v>376</v>
      </c>
      <c r="D59" s="284"/>
      <c r="E59" s="284"/>
      <c r="F59" s="284"/>
      <c r="G59" s="285"/>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30.6" customHeight="1" x14ac:dyDescent="0.25">
      <c r="B65" s="21" t="s">
        <v>263</v>
      </c>
      <c r="C65" s="148" t="e">
        <f>+VLOOKUP($C$2,Tableau1[],34,0)</f>
        <v>#REF!</v>
      </c>
      <c r="D65" s="149"/>
      <c r="E65" s="149"/>
      <c r="F65" s="287" t="s">
        <v>443</v>
      </c>
      <c r="G65" s="288"/>
    </row>
    <row r="66" spans="2:7" ht="33.75" customHeight="1" thickBot="1" x14ac:dyDescent="0.25">
      <c r="B66" s="27" t="s">
        <v>250</v>
      </c>
      <c r="C66" s="241" t="s">
        <v>438</v>
      </c>
      <c r="D66" s="242"/>
      <c r="E66" s="242"/>
      <c r="F66" s="242"/>
      <c r="G66" s="243"/>
    </row>
    <row r="67" spans="2:7" ht="13.5" thickTop="1" x14ac:dyDescent="0.2"/>
  </sheetData>
  <mergeCells count="29">
    <mergeCell ref="C58:G58"/>
    <mergeCell ref="C59:G59"/>
    <mergeCell ref="C62:G62"/>
    <mergeCell ref="C66:G66"/>
    <mergeCell ref="F65:G65"/>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FE725-AC69-4613-8367-88273F6246AD}">
  <sheetPr>
    <tabColor rgb="FF33CCCC"/>
    <pageSetUpPr fitToPage="1"/>
  </sheetPr>
  <dimension ref="B1:G67"/>
  <sheetViews>
    <sheetView showGridLines="0" view="pageBreakPreview" topLeftCell="A5"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444</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445</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439</v>
      </c>
      <c r="G65" s="150"/>
    </row>
    <row r="66" spans="2:7" ht="33.75" customHeight="1" thickBot="1" x14ac:dyDescent="0.25">
      <c r="B66" s="27" t="s">
        <v>250</v>
      </c>
      <c r="C66" s="241" t="s">
        <v>265</v>
      </c>
      <c r="D66" s="242"/>
      <c r="E66" s="242"/>
      <c r="F66" s="242"/>
      <c r="G66" s="243"/>
    </row>
    <row r="67" spans="2:7" ht="13.5" thickTop="1" x14ac:dyDescent="0.2"/>
  </sheetData>
  <mergeCells count="28">
    <mergeCell ref="C58:G58"/>
    <mergeCell ref="C59:G59"/>
    <mergeCell ref="C62:G62"/>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3:G3"/>
    <mergeCell ref="C4:G4"/>
    <mergeCell ref="C7:G7"/>
    <mergeCell ref="C8:G8"/>
    <mergeCell ref="C9:G9"/>
    <mergeCell ref="C10:G10"/>
    <mergeCell ref="C13:G13"/>
    <mergeCell ref="C14:G14"/>
  </mergeCells>
  <printOptions horizontalCentered="1"/>
  <pageMargins left="0.25" right="0.25" top="0.75" bottom="0.75" header="0.3" footer="0.3"/>
  <pageSetup paperSize="9" scale="63" orientation="portrait" r:id="rId1"/>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09827-5F9B-4E9C-833C-D2416C786F46}">
  <sheetPr>
    <tabColor rgb="FF33CCCC"/>
    <pageSetUpPr fitToPage="1"/>
  </sheetPr>
  <dimension ref="B1:G67"/>
  <sheetViews>
    <sheetView showGridLines="0" view="pageBreakPreview" topLeftCell="A11"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31.9" customHeight="1" x14ac:dyDescent="0.25">
      <c r="B9" s="21" t="s">
        <v>199</v>
      </c>
      <c r="C9" s="275" t="s">
        <v>446</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10</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1</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53" t="s">
        <v>447</v>
      </c>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v>1</v>
      </c>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116" t="s">
        <v>240</v>
      </c>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25">
      <c r="B47" s="130" t="s">
        <v>245</v>
      </c>
      <c r="C47" s="173" t="s">
        <v>448</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t="s">
        <v>376</v>
      </c>
      <c r="D59" s="284"/>
      <c r="E59" s="284"/>
      <c r="F59" s="284"/>
      <c r="G59" s="285"/>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365</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74"/>
      <c r="G65" s="150"/>
    </row>
    <row r="66" spans="2:7" ht="61.15" customHeight="1" thickBot="1" x14ac:dyDescent="0.25">
      <c r="B66" s="27" t="s">
        <v>250</v>
      </c>
      <c r="C66" s="241" t="s">
        <v>449</v>
      </c>
      <c r="D66" s="242"/>
      <c r="E66" s="242"/>
      <c r="F66" s="242"/>
      <c r="G66" s="243"/>
    </row>
    <row r="67" spans="2:7" ht="13.5" thickTop="1" x14ac:dyDescent="0.2"/>
  </sheetData>
  <mergeCells count="28">
    <mergeCell ref="C58:G58"/>
    <mergeCell ref="C59:G59"/>
    <mergeCell ref="C62:G62"/>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3:G3"/>
    <mergeCell ref="C4:G4"/>
    <mergeCell ref="C7:G7"/>
    <mergeCell ref="C8:G8"/>
    <mergeCell ref="C9:G9"/>
    <mergeCell ref="C10:G10"/>
    <mergeCell ref="C13:G13"/>
    <mergeCell ref="C14:G14"/>
  </mergeCells>
  <printOptions horizontalCentered="1"/>
  <pageMargins left="0.25" right="0.25" top="0.75" bottom="0.75" header="0.3" footer="0.3"/>
  <pageSetup paperSize="9" scale="61" orientation="portrait" r:id="rId1"/>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FCAB6-0ECE-442F-B6CF-A4A8B8406E26}">
  <sheetPr>
    <tabColor rgb="FF33CCCC"/>
    <pageSetUpPr fitToPage="1"/>
  </sheetPr>
  <dimension ref="B1:G67"/>
  <sheetViews>
    <sheetView showGridLines="0" view="pageBreakPreview" topLeftCell="A52"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38.450000000000003" customHeight="1" x14ac:dyDescent="0.25">
      <c r="B9" s="21" t="s">
        <v>199</v>
      </c>
      <c r="C9" s="275" t="s">
        <v>450</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10</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1</v>
      </c>
      <c r="D25" s="110"/>
      <c r="E25" s="102"/>
      <c r="F25" s="111" t="s">
        <v>216</v>
      </c>
      <c r="G25" s="62" t="s">
        <v>14</v>
      </c>
    </row>
    <row r="26" spans="2:7" s="2" customFormat="1" ht="15" customHeight="1" x14ac:dyDescent="0.25">
      <c r="B26" s="35" t="s">
        <v>217</v>
      </c>
      <c r="C26" s="114">
        <v>1</v>
      </c>
      <c r="D26" s="110" t="s">
        <v>451</v>
      </c>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v>1</v>
      </c>
      <c r="D42" s="116"/>
      <c r="E42" s="116"/>
      <c r="F42" s="127" t="s">
        <v>236</v>
      </c>
      <c r="G42" s="112"/>
    </row>
    <row r="43" spans="2:7" s="2" customFormat="1" ht="15" customHeight="1" x14ac:dyDescent="0.25">
      <c r="B43" s="35" t="s">
        <v>237</v>
      </c>
      <c r="C43" s="113"/>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3"/>
      <c r="D45" s="110"/>
      <c r="E45" s="116"/>
      <c r="F45" s="127" t="s">
        <v>243</v>
      </c>
      <c r="G45" s="145"/>
    </row>
    <row r="46" spans="2:7" s="2" customFormat="1" ht="15" customHeight="1" x14ac:dyDescent="0.25">
      <c r="B46" s="35" t="s">
        <v>244</v>
      </c>
      <c r="C46" s="113"/>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28.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t="s">
        <v>376</v>
      </c>
      <c r="D59" s="284"/>
      <c r="E59" s="284"/>
      <c r="F59" s="284"/>
      <c r="G59" s="285"/>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1" orientation="portrait" r:id="rId1"/>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6B73F5-5250-43A9-8078-EF64DAF9770E}">
  <sheetPr>
    <tabColor rgb="FF33CCCC"/>
    <pageSetUpPr fitToPage="1"/>
  </sheetPr>
  <dimension ref="B1:G67"/>
  <sheetViews>
    <sheetView showGridLines="0" view="pageBreakPreview" topLeftCell="A50"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7.6" customHeight="1" x14ac:dyDescent="0.25">
      <c r="B9" s="21" t="s">
        <v>199</v>
      </c>
      <c r="C9" s="275" t="s">
        <v>426</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427</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0</v>
      </c>
      <c r="D22" s="110"/>
      <c r="E22" s="102"/>
      <c r="F22" s="111" t="s">
        <v>210</v>
      </c>
      <c r="G22" s="62" t="s">
        <v>20</v>
      </c>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v>1</v>
      </c>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4">
        <v>1</v>
      </c>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52" t="s">
        <v>335</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1DCD5-4934-4D49-992A-7BEA059E5926}">
  <sheetPr>
    <tabColor rgb="FFFFC000"/>
    <pageSetUpPr fitToPage="1"/>
  </sheetPr>
  <dimension ref="B1:H67"/>
  <sheetViews>
    <sheetView showGridLines="0" view="pageBreakPreview" topLeftCell="A51" zoomScaleNormal="100" zoomScaleSheetLayoutView="100"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7.42578125" style="1" customWidth="1"/>
    <col min="6" max="6" width="23.140625" style="1" customWidth="1"/>
    <col min="7" max="7" width="17.2851562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452</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5</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2</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v>1</v>
      </c>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8.15" customHeight="1" x14ac:dyDescent="0.25">
      <c r="B62" s="21" t="s">
        <v>258</v>
      </c>
      <c r="C62" s="286" t="e">
        <f>VLOOKUP($C$2,Tableau1[],33,0)</f>
        <v>#REF!</v>
      </c>
      <c r="D62" s="287"/>
      <c r="E62" s="287"/>
      <c r="F62" s="287"/>
      <c r="G62" s="288"/>
    </row>
    <row r="63" spans="2:7" s="22" customFormat="1" ht="23.45" customHeight="1" x14ac:dyDescent="0.25">
      <c r="B63" s="143" t="s">
        <v>259</v>
      </c>
      <c r="C63" s="114" t="s">
        <v>14</v>
      </c>
      <c r="D63" s="106"/>
      <c r="E63" s="134"/>
      <c r="F63" s="127" t="s">
        <v>261</v>
      </c>
      <c r="G63" s="107" t="s">
        <v>20</v>
      </c>
    </row>
    <row r="64" spans="2:7" s="22" customFormat="1" ht="23.45" customHeight="1" x14ac:dyDescent="0.25">
      <c r="B64" s="143" t="s">
        <v>262</v>
      </c>
      <c r="C64" s="114" t="s">
        <v>14</v>
      </c>
      <c r="D64" s="134"/>
      <c r="E64" s="134"/>
      <c r="F64" s="134"/>
      <c r="G64" s="135"/>
    </row>
    <row r="65" spans="2:8" s="22" customFormat="1" ht="30" customHeight="1" x14ac:dyDescent="0.25">
      <c r="B65" s="21" t="s">
        <v>263</v>
      </c>
      <c r="C65" s="286" t="e">
        <f>VLOOKUP($C$2,Tableau1[],34,0)</f>
        <v>#REF!</v>
      </c>
      <c r="D65" s="287"/>
      <c r="E65" s="287"/>
      <c r="F65" s="287" t="s">
        <v>330</v>
      </c>
      <c r="G65" s="288"/>
      <c r="H65" s="172"/>
    </row>
    <row r="66" spans="2:8" ht="33.75" customHeight="1" thickBot="1" x14ac:dyDescent="0.25">
      <c r="B66" s="27" t="s">
        <v>250</v>
      </c>
      <c r="C66" s="241" t="s">
        <v>331</v>
      </c>
      <c r="D66" s="242"/>
      <c r="E66" s="242"/>
      <c r="F66" s="242"/>
      <c r="G66" s="243"/>
    </row>
    <row r="67" spans="2:8" ht="13.5" thickTop="1" x14ac:dyDescent="0.2"/>
  </sheetData>
  <mergeCells count="30">
    <mergeCell ref="C58:G58"/>
    <mergeCell ref="C59:G59"/>
    <mergeCell ref="C62:G62"/>
    <mergeCell ref="C66:G66"/>
    <mergeCell ref="C65:E65"/>
    <mergeCell ref="F65:G65"/>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FDA31-E60F-49CC-B067-B75536D7BA8B}">
  <sheetPr>
    <tabColor rgb="FF99CCFF"/>
    <pageSetUpPr fitToPage="1"/>
  </sheetPr>
  <dimension ref="B1:G67"/>
  <sheetViews>
    <sheetView showGridLines="0" view="pageBreakPreview" topLeftCell="A32"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426</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0</v>
      </c>
      <c r="D22" s="110"/>
      <c r="E22" s="102"/>
      <c r="F22" s="111" t="s">
        <v>210</v>
      </c>
      <c r="G22" s="62" t="s">
        <v>20</v>
      </c>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116"/>
      <c r="E44" s="116"/>
      <c r="F44" s="127" t="s">
        <v>241</v>
      </c>
      <c r="G44" s="128"/>
    </row>
    <row r="45" spans="2:7" s="2" customFormat="1" ht="15" customHeight="1" x14ac:dyDescent="0.25">
      <c r="B45" s="35" t="s">
        <v>242</v>
      </c>
      <c r="C45" s="114">
        <v>1</v>
      </c>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52" t="s">
        <v>335</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47DEA-FF8F-4278-A288-487DA5F3969E}">
  <sheetPr>
    <tabColor rgb="FF99CCFF"/>
    <pageSetUpPr fitToPage="1"/>
  </sheetPr>
  <dimension ref="B1:G67"/>
  <sheetViews>
    <sheetView showGridLines="0" view="pageBreakPreview" topLeftCell="A53"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31.9" customHeight="1" x14ac:dyDescent="0.25">
      <c r="B9" s="21" t="s">
        <v>199</v>
      </c>
      <c r="C9" s="275" t="s">
        <v>453</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0</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116"/>
      <c r="E44" s="116"/>
      <c r="F44" s="127" t="s">
        <v>241</v>
      </c>
      <c r="G44" s="128"/>
    </row>
    <row r="45" spans="2:7" s="2" customFormat="1" ht="15" customHeight="1" x14ac:dyDescent="0.25">
      <c r="B45" s="35" t="s">
        <v>242</v>
      </c>
      <c r="C45" s="114">
        <v>1</v>
      </c>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DB04FE-362F-4977-9B8B-39CDA7DC72DA}">
  <sheetPr>
    <tabColor rgb="FFFFC000"/>
    <pageSetUpPr fitToPage="1"/>
  </sheetPr>
  <dimension ref="B1:G67"/>
  <sheetViews>
    <sheetView showGridLines="0" view="pageBreakPreview" topLeftCell="A36" zoomScale="70" zoomScaleNormal="100" zoomScaleSheetLayoutView="70"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454</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5</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c r="D42" s="116"/>
      <c r="E42" s="116"/>
      <c r="F42" s="127" t="s">
        <v>236</v>
      </c>
      <c r="G42" s="112"/>
    </row>
    <row r="43" spans="2:7" s="2" customFormat="1" ht="15" customHeight="1" x14ac:dyDescent="0.25">
      <c r="B43" s="35" t="s">
        <v>237</v>
      </c>
      <c r="C43" s="113"/>
      <c r="D43" s="116"/>
      <c r="E43" s="116"/>
      <c r="F43" s="127" t="s">
        <v>238</v>
      </c>
      <c r="G43" s="147">
        <v>1</v>
      </c>
    </row>
    <row r="44" spans="2:7" s="2" customFormat="1" ht="15" customHeight="1" x14ac:dyDescent="0.25">
      <c r="B44" s="35" t="s">
        <v>239</v>
      </c>
      <c r="C44" s="114">
        <v>1</v>
      </c>
      <c r="D44" s="116" t="s">
        <v>240</v>
      </c>
      <c r="E44" s="116"/>
      <c r="F44" s="127" t="s">
        <v>241</v>
      </c>
      <c r="G44" s="147">
        <v>1</v>
      </c>
    </row>
    <row r="45" spans="2:7" s="2" customFormat="1" ht="15" customHeight="1" x14ac:dyDescent="0.25">
      <c r="B45" s="35" t="s">
        <v>242</v>
      </c>
      <c r="C45" s="113"/>
      <c r="D45" s="110"/>
      <c r="E45" s="116"/>
      <c r="F45" s="127" t="s">
        <v>243</v>
      </c>
      <c r="G45" s="147"/>
    </row>
    <row r="46" spans="2:7" s="2" customFormat="1" ht="15" customHeight="1" x14ac:dyDescent="0.25">
      <c r="B46" s="35" t="s">
        <v>244</v>
      </c>
      <c r="C46" s="113"/>
      <c r="D46" s="110"/>
      <c r="E46" s="116"/>
      <c r="F46" s="127" t="s">
        <v>455</v>
      </c>
      <c r="G46" s="147">
        <v>1</v>
      </c>
    </row>
    <row r="47" spans="2:7" s="2" customFormat="1" ht="15" customHeight="1" thickBot="1" x14ac:dyDescent="0.3">
      <c r="B47" s="130" t="s">
        <v>245</v>
      </c>
      <c r="C47" s="152" t="s">
        <v>456</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28.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31.9" customHeight="1" x14ac:dyDescent="0.25">
      <c r="B62" s="21" t="s">
        <v>258</v>
      </c>
      <c r="C62" s="286" t="e">
        <f>VLOOKUP($C$2,Tableau1[],33,0)</f>
        <v>#REF!</v>
      </c>
      <c r="D62" s="287"/>
      <c r="E62" s="287"/>
      <c r="F62" s="287"/>
      <c r="G62" s="288"/>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33.6" customHeight="1" x14ac:dyDescent="0.25">
      <c r="B65" s="21" t="s">
        <v>263</v>
      </c>
      <c r="C65" s="148" t="e">
        <f>VLOOKUP($C$2,Tableau1[],34,0)</f>
        <v>#REF!</v>
      </c>
      <c r="D65" s="149"/>
      <c r="E65" s="149"/>
      <c r="F65" s="287" t="s">
        <v>457</v>
      </c>
      <c r="G65" s="288"/>
    </row>
    <row r="66" spans="2:7" ht="33.75" customHeight="1" thickBot="1" x14ac:dyDescent="0.25">
      <c r="B66" s="27" t="s">
        <v>250</v>
      </c>
      <c r="C66" s="241" t="s">
        <v>265</v>
      </c>
      <c r="D66" s="242"/>
      <c r="E66" s="242"/>
      <c r="F66" s="242"/>
      <c r="G66" s="243"/>
    </row>
    <row r="67" spans="2:7" ht="13.5" thickTop="1" x14ac:dyDescent="0.2"/>
  </sheetData>
  <mergeCells count="29">
    <mergeCell ref="C66:G66"/>
    <mergeCell ref="B15:B16"/>
    <mergeCell ref="C15:G15"/>
    <mergeCell ref="C16:G16"/>
    <mergeCell ref="C54:G54"/>
    <mergeCell ref="C18:G18"/>
    <mergeCell ref="C30:G30"/>
    <mergeCell ref="C31:G31"/>
    <mergeCell ref="C32:G32"/>
    <mergeCell ref="C33:G33"/>
    <mergeCell ref="C34:G34"/>
    <mergeCell ref="C49:G49"/>
    <mergeCell ref="C51:G51"/>
    <mergeCell ref="F65:G65"/>
    <mergeCell ref="B52:B53"/>
    <mergeCell ref="C62:G62"/>
    <mergeCell ref="C10:G10"/>
    <mergeCell ref="C13:G13"/>
    <mergeCell ref="C14:G14"/>
    <mergeCell ref="C58:G58"/>
    <mergeCell ref="C59:G59"/>
    <mergeCell ref="C52:G52"/>
    <mergeCell ref="C53:G53"/>
    <mergeCell ref="C17:G17"/>
    <mergeCell ref="C3:G3"/>
    <mergeCell ref="C4:G4"/>
    <mergeCell ref="C7:G7"/>
    <mergeCell ref="C8:G8"/>
    <mergeCell ref="C9:G9"/>
  </mergeCells>
  <printOptions horizontalCentered="1"/>
  <pageMargins left="0.25" right="0.25" top="0.75" bottom="0.75" header="0.3" footer="0.3"/>
  <pageSetup paperSize="9" scale="61" orientation="portrait" r:id="rId1"/>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14604B-97E9-4245-96BE-9E54268CC354}">
  <sheetPr>
    <tabColor rgb="FFFFC000"/>
    <pageSetUpPr fitToPage="1"/>
  </sheetPr>
  <dimension ref="B1:G67"/>
  <sheetViews>
    <sheetView showGridLines="0" view="pageBreakPreview" topLeftCell="A8"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7.6" customHeight="1" x14ac:dyDescent="0.25">
      <c r="B9" s="21" t="s">
        <v>199</v>
      </c>
      <c r="C9" s="275" t="s">
        <v>458</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459</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6</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1</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38548D-02DD-44ED-842E-B819F10A258D}">
  <sheetPr>
    <tabColor rgb="FFFFC000"/>
    <pageSetUpPr fitToPage="1"/>
  </sheetPr>
  <dimension ref="B1:G67"/>
  <sheetViews>
    <sheetView showGridLines="0" view="pageBreakPreview" topLeftCell="A10" zoomScale="85" zoomScaleNormal="100" zoomScaleSheetLayoutView="85"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43.9" customHeight="1" x14ac:dyDescent="0.25">
      <c r="B9" s="21" t="s">
        <v>199</v>
      </c>
      <c r="C9" s="275" t="s">
        <v>460</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t="s">
        <v>461</v>
      </c>
      <c r="E65" s="149"/>
      <c r="F65" s="149"/>
      <c r="G65" s="150"/>
    </row>
    <row r="66" spans="2:7" ht="33.75" customHeight="1" thickBot="1" x14ac:dyDescent="0.25">
      <c r="B66" s="27" t="s">
        <v>250</v>
      </c>
      <c r="C66" s="241" t="s">
        <v>265</v>
      </c>
      <c r="D66" s="242"/>
      <c r="E66" s="242"/>
      <c r="F66" s="242"/>
      <c r="G66" s="243"/>
    </row>
    <row r="67" spans="2:7" ht="13.5" thickTop="1" x14ac:dyDescent="0.2"/>
  </sheetData>
  <mergeCells count="28">
    <mergeCell ref="C58:G58"/>
    <mergeCell ref="C59:G59"/>
    <mergeCell ref="C62:G62"/>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5F5149-E31A-4734-8444-8BFB2616BE4A}">
  <sheetPr>
    <tabColor rgb="FFFFC000"/>
    <pageSetUpPr fitToPage="1"/>
  </sheetPr>
  <dimension ref="B1:G67"/>
  <sheetViews>
    <sheetView showGridLines="0" view="pageBreakPreview" topLeftCell="A15" zoomScaleNormal="100" zoomScaleSheetLayoutView="100" workbookViewId="0">
      <selection activeCell="C22" sqref="C22:C26"/>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7" customHeight="1" x14ac:dyDescent="0.25">
      <c r="B9" s="21" t="s">
        <v>199</v>
      </c>
      <c r="C9" s="275" t="s">
        <v>462</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1E384F-BD97-4DB4-9585-F760622E25BE}">
  <sheetPr>
    <tabColor rgb="FFC233F5"/>
    <pageSetUpPr fitToPage="1"/>
  </sheetPr>
  <dimension ref="B1:G67"/>
  <sheetViews>
    <sheetView showGridLines="0" view="pageBreakPreview" topLeftCell="A11" zoomScale="70" zoomScaleNormal="100" zoomScaleSheetLayoutView="70" workbookViewId="0">
      <selection activeCell="C22" sqref="C22"/>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+BDD!B17</f>
        <v>C01</v>
      </c>
      <c r="D2" s="45" t="s">
        <v>192</v>
      </c>
      <c r="E2" s="44" t="str">
        <f>+VLOOKUP($C$2,Tableau1[],4,0)</f>
        <v>RDC</v>
      </c>
      <c r="F2" s="45" t="s">
        <v>193</v>
      </c>
      <c r="G2" s="46">
        <f>VLOOKUP($C$2,Tableau1[],5,0)</f>
        <v>15</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Salle d'attente</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618</v>
      </c>
      <c r="D9" s="276"/>
      <c r="E9" s="276"/>
      <c r="F9" s="276"/>
      <c r="G9" s="277"/>
    </row>
    <row r="10" spans="2:7" s="22" customFormat="1" ht="20.100000000000001" customHeight="1" thickBot="1" x14ac:dyDescent="0.3">
      <c r="B10" s="6" t="s">
        <v>127</v>
      </c>
      <c r="C10" s="292" t="str">
        <f>+VLOOKUP($C$2,Tableau1[],9,0)</f>
        <v>10</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164" t="str">
        <f>+VLOOKUP($C$2,Tableau1[],10,0)</f>
        <v>oui</v>
      </c>
      <c r="D14" s="165"/>
      <c r="E14" s="165"/>
      <c r="F14" s="165"/>
      <c r="G14" s="166"/>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t="s">
        <v>619</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2</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str">
        <f>+VLOOKUP($C$2,Tableau1[],20,0)</f>
        <v>sans objet</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non</v>
      </c>
      <c r="D36" s="59"/>
      <c r="E36" s="60"/>
      <c r="F36" s="111" t="s">
        <v>228</v>
      </c>
      <c r="G36" s="62" t="str">
        <f>+VLOOKUP($C$2,Tableau1[],24,0)</f>
        <v>non</v>
      </c>
    </row>
    <row r="37" spans="2:7" s="2" customFormat="1" ht="15" customHeight="1" x14ac:dyDescent="0.25">
      <c r="B37" s="30" t="s">
        <v>229</v>
      </c>
      <c r="C37" s="58" t="str">
        <f>+VLOOKUP($C$2,Tableau1[],23,0)</f>
        <v>non</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A définir</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41" t="s">
        <v>463</v>
      </c>
      <c r="D59" s="284"/>
      <c r="E59" s="284"/>
      <c r="F59" s="284"/>
      <c r="G59" s="285"/>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Sans objet</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366</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8">
    <mergeCell ref="C62:G62"/>
    <mergeCell ref="C65:G65"/>
    <mergeCell ref="C66:G66"/>
    <mergeCell ref="B52:B53"/>
    <mergeCell ref="C52:G52"/>
    <mergeCell ref="C53:G53"/>
    <mergeCell ref="C58:G58"/>
    <mergeCell ref="C59:G59"/>
    <mergeCell ref="C54:G54"/>
    <mergeCell ref="C34:G34"/>
    <mergeCell ref="C49:G49"/>
    <mergeCell ref="C51:G51"/>
    <mergeCell ref="C13:G13"/>
    <mergeCell ref="B15:B16"/>
    <mergeCell ref="C15:G15"/>
    <mergeCell ref="C16:G16"/>
    <mergeCell ref="C17:G17"/>
    <mergeCell ref="C18:G18"/>
    <mergeCell ref="C30:G30"/>
    <mergeCell ref="C31:G31"/>
    <mergeCell ref="C32:G32"/>
    <mergeCell ref="C33:G33"/>
    <mergeCell ref="C10:G10"/>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543025-C0F2-489C-9635-3C5C1C138251}">
  <sheetPr>
    <tabColor rgb="FFC233F5"/>
    <pageSetUpPr fitToPage="1"/>
  </sheetPr>
  <dimension ref="B1:G67"/>
  <sheetViews>
    <sheetView showGridLines="0" view="pageBreakPreview" topLeftCell="A9" zoomScale="70" zoomScaleNormal="100" zoomScaleSheetLayoutView="70" workbookViewId="0">
      <selection activeCell="C23" sqref="C23"/>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20.4257812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+BDD!B18</f>
        <v>C02</v>
      </c>
      <c r="D2" s="45" t="s">
        <v>192</v>
      </c>
      <c r="E2" s="44" t="str">
        <f>+VLOOKUP($C$2,Tableau1[],4,0)</f>
        <v>RDC</v>
      </c>
      <c r="F2" s="45" t="s">
        <v>193</v>
      </c>
      <c r="G2" s="46">
        <f>VLOOKUP($C$2,Tableau1[],5,0)</f>
        <v>9</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Bureau cadre</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7.6" customHeight="1" x14ac:dyDescent="0.25">
      <c r="B9" s="21" t="s">
        <v>199</v>
      </c>
      <c r="C9" s="275"/>
      <c r="D9" s="276"/>
      <c r="E9" s="276"/>
      <c r="F9" s="276"/>
      <c r="G9" s="277"/>
    </row>
    <row r="10" spans="2:7" s="22" customFormat="1" ht="20.100000000000001" customHeight="1" thickBot="1" x14ac:dyDescent="0.3">
      <c r="B10" s="6" t="s">
        <v>127</v>
      </c>
      <c r="C10" s="292" t="str">
        <f>+VLOOKUP($C$2,Tableau1[],9,0)</f>
        <v>1</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68">
        <v>2</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1</v>
      </c>
      <c r="D26" s="110"/>
      <c r="E26" s="102"/>
      <c r="F26" s="111" t="s">
        <v>218</v>
      </c>
      <c r="G26" s="62" t="s">
        <v>14</v>
      </c>
    </row>
    <row r="27" spans="2:7" s="2" customFormat="1" ht="15" customHeight="1" x14ac:dyDescent="0.25">
      <c r="B27" s="35" t="s">
        <v>219</v>
      </c>
      <c r="C27" s="114">
        <f>+VLOOKUP($C$2,Tableau1[],20,0)</f>
        <v>1</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232"/>
      <c r="D29" s="233"/>
      <c r="E29" s="117"/>
      <c r="F29" s="170"/>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non</v>
      </c>
      <c r="D36" s="59"/>
      <c r="E36" s="60"/>
      <c r="F36" s="111" t="s">
        <v>228</v>
      </c>
      <c r="G36" s="62" t="str">
        <f>+VLOOKUP($C$2,Tableau1[],24,0)</f>
        <v>non</v>
      </c>
    </row>
    <row r="37" spans="2:7" s="2" customFormat="1" ht="15" customHeight="1" x14ac:dyDescent="0.25">
      <c r="B37" s="30" t="s">
        <v>229</v>
      </c>
      <c r="C37" s="58" t="str">
        <f>+VLOOKUP($C$2,Tableau1[],23,0)</f>
        <v>non</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plinthe électrique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Sans objet</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c r="D65" s="149" t="s">
        <v>622</v>
      </c>
      <c r="E65" s="149"/>
      <c r="F65" s="149"/>
      <c r="G65" s="150"/>
    </row>
    <row r="66" spans="2:7" ht="33.75" customHeight="1" thickBot="1" x14ac:dyDescent="0.25">
      <c r="B66" s="27" t="s">
        <v>250</v>
      </c>
      <c r="C66" s="241" t="s">
        <v>265</v>
      </c>
      <c r="D66" s="242"/>
      <c r="E66" s="242"/>
      <c r="F66" s="242"/>
      <c r="G66" s="243"/>
    </row>
    <row r="67" spans="2:7" ht="13.5" thickTop="1" x14ac:dyDescent="0.2"/>
  </sheetData>
  <mergeCells count="29">
    <mergeCell ref="C54:G54"/>
    <mergeCell ref="C58:G58"/>
    <mergeCell ref="C59:G59"/>
    <mergeCell ref="C62:G62"/>
    <mergeCell ref="C66:G66"/>
    <mergeCell ref="C34:G34"/>
    <mergeCell ref="C49:G49"/>
    <mergeCell ref="C51:G51"/>
    <mergeCell ref="B52:B53"/>
    <mergeCell ref="C52:G52"/>
    <mergeCell ref="C53:G53"/>
    <mergeCell ref="C33:G33"/>
    <mergeCell ref="C13:G13"/>
    <mergeCell ref="C14:G14"/>
    <mergeCell ref="B15:B16"/>
    <mergeCell ref="C15:G15"/>
    <mergeCell ref="C16:G16"/>
    <mergeCell ref="C17:G17"/>
    <mergeCell ref="C18:G18"/>
    <mergeCell ref="C29:D29"/>
    <mergeCell ref="C30:G30"/>
    <mergeCell ref="C31:G31"/>
    <mergeCell ref="C32:G32"/>
    <mergeCell ref="C10:G10"/>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A8BB78-47A1-482E-BA1C-1ACE52B54FD4}">
  <sheetPr>
    <tabColor rgb="FFC233F5"/>
    <pageSetUpPr fitToPage="1"/>
  </sheetPr>
  <dimension ref="B1:G67"/>
  <sheetViews>
    <sheetView showGridLines="0" view="pageBreakPreview" topLeftCell="A16" zoomScale="70" zoomScaleNormal="100" zoomScaleSheetLayoutView="70" workbookViewId="0">
      <selection activeCell="C23" sqref="C23"/>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+BDD!B19</f>
        <v>C03</v>
      </c>
      <c r="D2" s="45" t="s">
        <v>192</v>
      </c>
      <c r="E2" s="44" t="str">
        <f>+VLOOKUP($C$2,Tableau1[],4,0)</f>
        <v>RDC</v>
      </c>
      <c r="F2" s="45" t="s">
        <v>193</v>
      </c>
      <c r="G2" s="46">
        <f>VLOOKUP($C$2,Tableau1[],5,0)</f>
        <v>12</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Poste de soins avec phamarcie</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623</v>
      </c>
      <c r="D9" s="276"/>
      <c r="E9" s="276"/>
      <c r="F9" s="276"/>
      <c r="G9" s="277"/>
    </row>
    <row r="10" spans="2:7" s="22" customFormat="1" ht="20.100000000000001" customHeight="1" thickBot="1" x14ac:dyDescent="0.3">
      <c r="B10" s="6" t="s">
        <v>127</v>
      </c>
      <c r="C10" s="292" t="str">
        <f>+VLOOKUP($C$2,Tableau1[],9,0)</f>
        <v>3</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33.6"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1</v>
      </c>
      <c r="D26" s="110"/>
      <c r="E26" s="102"/>
      <c r="F26" s="111" t="s">
        <v>218</v>
      </c>
      <c r="G26" s="62" t="s">
        <v>14</v>
      </c>
    </row>
    <row r="27" spans="2:7" s="2" customFormat="1" ht="15" customHeight="1" x14ac:dyDescent="0.25">
      <c r="B27" s="35" t="s">
        <v>219</v>
      </c>
      <c r="C27" s="114">
        <v>1</v>
      </c>
      <c r="D27" s="110"/>
      <c r="E27" s="102"/>
      <c r="F27" s="111"/>
      <c r="G27" s="103"/>
    </row>
    <row r="28" spans="2:7" s="2" customFormat="1" ht="15" customHeight="1" x14ac:dyDescent="0.25">
      <c r="B28" s="35" t="s">
        <v>220</v>
      </c>
      <c r="C28" s="144"/>
      <c r="D28" s="116"/>
      <c r="E28" s="102"/>
      <c r="F28" s="118"/>
      <c r="G28" s="103"/>
    </row>
    <row r="29" spans="2:7" s="2" customFormat="1" ht="15" customHeight="1" x14ac:dyDescent="0.25">
      <c r="B29" s="35" t="s">
        <v>221</v>
      </c>
      <c r="C29" s="232"/>
      <c r="D29" s="233"/>
      <c r="E29" s="117"/>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oui</v>
      </c>
      <c r="D36" s="59"/>
      <c r="E36" s="60"/>
      <c r="F36" s="111" t="s">
        <v>228</v>
      </c>
      <c r="G36" s="62" t="str">
        <f>+VLOOKUP($C$2,Tableau1[],24,0)</f>
        <v>oui</v>
      </c>
    </row>
    <row r="37" spans="2:7" s="2" customFormat="1" ht="15" customHeight="1" x14ac:dyDescent="0.25">
      <c r="B37" s="30" t="s">
        <v>229</v>
      </c>
      <c r="C37" s="58" t="str">
        <f>+VLOOKUP($C$2,Tableau1[],23,0)</f>
        <v>oui</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09">
        <v>1</v>
      </c>
      <c r="D43" s="116"/>
      <c r="E43" s="116"/>
      <c r="F43" s="127" t="s">
        <v>238</v>
      </c>
      <c r="G43" s="128"/>
    </row>
    <row r="44" spans="2:7" s="2" customFormat="1" ht="15" customHeight="1" x14ac:dyDescent="0.25">
      <c r="B44" s="35" t="s">
        <v>239</v>
      </c>
      <c r="C44" s="114"/>
      <c r="D44" s="116"/>
      <c r="E44" s="116"/>
      <c r="F44" s="127" t="s">
        <v>241</v>
      </c>
      <c r="G44" s="128"/>
    </row>
    <row r="45" spans="2:7" s="2" customFormat="1" ht="15" customHeight="1" x14ac:dyDescent="0.25">
      <c r="B45" s="35" t="s">
        <v>242</v>
      </c>
      <c r="C45" s="113"/>
      <c r="D45" s="110"/>
      <c r="E45" s="116"/>
      <c r="F45" s="127" t="s">
        <v>243</v>
      </c>
      <c r="G45" s="145"/>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plinthe électrique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placard aménagé + mobilier point d'eau</v>
      </c>
      <c r="D62" s="239"/>
      <c r="E62" s="239"/>
      <c r="F62" s="239"/>
      <c r="G62" s="240"/>
    </row>
    <row r="63" spans="2:7" s="22" customFormat="1" ht="23.45" customHeight="1" x14ac:dyDescent="0.25">
      <c r="B63" s="143" t="s">
        <v>259</v>
      </c>
      <c r="C63" s="114" t="s">
        <v>20</v>
      </c>
      <c r="D63" s="106" t="s">
        <v>624</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s">
        <v>625</v>
      </c>
      <c r="D65" s="149"/>
      <c r="E65" s="149"/>
      <c r="F65" s="149"/>
      <c r="G65" s="150"/>
    </row>
    <row r="66" spans="2:7" ht="33.75" customHeight="1" thickBot="1" x14ac:dyDescent="0.25">
      <c r="B66" s="27" t="s">
        <v>250</v>
      </c>
      <c r="C66" s="241" t="s">
        <v>265</v>
      </c>
      <c r="D66" s="242"/>
      <c r="E66" s="242"/>
      <c r="F66" s="242"/>
      <c r="G66" s="243"/>
    </row>
    <row r="67" spans="2:7" ht="13.5" thickTop="1" x14ac:dyDescent="0.2"/>
  </sheetData>
  <mergeCells count="29">
    <mergeCell ref="C54:G54"/>
    <mergeCell ref="C58:G58"/>
    <mergeCell ref="C59:G59"/>
    <mergeCell ref="C62:G62"/>
    <mergeCell ref="C66:G66"/>
    <mergeCell ref="C34:G34"/>
    <mergeCell ref="C49:G49"/>
    <mergeCell ref="C51:G51"/>
    <mergeCell ref="B52:B53"/>
    <mergeCell ref="C52:G52"/>
    <mergeCell ref="C53:G53"/>
    <mergeCell ref="C33:G33"/>
    <mergeCell ref="C13:G13"/>
    <mergeCell ref="C14:G14"/>
    <mergeCell ref="B15:B16"/>
    <mergeCell ref="C15:G15"/>
    <mergeCell ref="C16:G16"/>
    <mergeCell ref="C17:G17"/>
    <mergeCell ref="C18:G18"/>
    <mergeCell ref="C29:D29"/>
    <mergeCell ref="C30:G30"/>
    <mergeCell ref="C31:G31"/>
    <mergeCell ref="C32:G32"/>
    <mergeCell ref="C10:G10"/>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06BAB5-6FEC-447E-A42E-96FF051F0540}">
  <sheetPr>
    <tabColor rgb="FFC233F5"/>
    <pageSetUpPr fitToPage="1"/>
  </sheetPr>
  <dimension ref="B1:G67"/>
  <sheetViews>
    <sheetView showGridLines="0" view="pageBreakPreview" topLeftCell="A11" zoomScale="85" zoomScaleNormal="100" zoomScaleSheetLayoutView="85" workbookViewId="0">
      <selection activeCell="C25" sqref="C25"/>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+BDD!B20</f>
        <v>C04</v>
      </c>
      <c r="D2" s="45" t="s">
        <v>192</v>
      </c>
      <c r="E2" s="44" t="str">
        <f>+VLOOKUP($C$2,Tableau1[],4,0)</f>
        <v>RDC</v>
      </c>
      <c r="F2" s="45" t="s">
        <v>193</v>
      </c>
      <c r="G2" s="46">
        <f>VLOOKUP($C$2,Tableau1[],5,0)</f>
        <v>12</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 xml:space="preserve">Bureaux médicaux </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623</v>
      </c>
      <c r="D9" s="276"/>
      <c r="E9" s="276"/>
      <c r="F9" s="276"/>
      <c r="G9" s="277"/>
    </row>
    <row r="10" spans="2:7" s="22" customFormat="1" ht="20.100000000000001" customHeight="1" thickBot="1" x14ac:dyDescent="0.3">
      <c r="B10" s="6" t="s">
        <v>127</v>
      </c>
      <c r="C10" s="292" t="str">
        <f>+VLOOKUP($C$2,Tableau1[],9,0)</f>
        <v>5</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1</v>
      </c>
      <c r="D26" s="110"/>
      <c r="E26" s="102"/>
      <c r="F26" s="111" t="s">
        <v>218</v>
      </c>
      <c r="G26" s="62" t="s">
        <v>14</v>
      </c>
    </row>
    <row r="27" spans="2:7" s="2" customFormat="1" ht="15" customHeight="1" x14ac:dyDescent="0.25">
      <c r="B27" s="35" t="s">
        <v>219</v>
      </c>
      <c r="C27" s="114">
        <f>+VLOOKUP($C$2,Tableau1[],20,0)</f>
        <v>1</v>
      </c>
      <c r="D27" s="110"/>
      <c r="E27" s="102"/>
      <c r="F27" s="111"/>
      <c r="G27" s="103"/>
    </row>
    <row r="28" spans="2:7" s="2" customFormat="1" ht="15" customHeight="1" x14ac:dyDescent="0.25">
      <c r="B28" s="35" t="s">
        <v>220</v>
      </c>
      <c r="C28" s="153"/>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non</v>
      </c>
      <c r="D36" s="59"/>
      <c r="E36" s="60"/>
      <c r="F36" s="111" t="s">
        <v>228</v>
      </c>
      <c r="G36" s="62" t="str">
        <f>+VLOOKUP($C$2,Tableau1[],24,0)</f>
        <v>non</v>
      </c>
    </row>
    <row r="37" spans="2:7" s="2" customFormat="1" ht="15" customHeight="1" x14ac:dyDescent="0.25">
      <c r="B37" s="30" t="s">
        <v>229</v>
      </c>
      <c r="C37" s="58" t="str">
        <f>+VLOOKUP($C$2,Tableau1[],23,0)</f>
        <v>non</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v>0</v>
      </c>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0</v>
      </c>
      <c r="D44" s="116"/>
      <c r="E44" s="116"/>
      <c r="F44" s="127" t="s">
        <v>241</v>
      </c>
      <c r="G44" s="128"/>
    </row>
    <row r="45" spans="2:7" s="2" customFormat="1" ht="15" customHeight="1" x14ac:dyDescent="0.25">
      <c r="B45" s="35" t="s">
        <v>242</v>
      </c>
      <c r="C45" s="113"/>
      <c r="D45" s="110"/>
      <c r="E45" s="116"/>
      <c r="F45" s="127" t="s">
        <v>243</v>
      </c>
      <c r="G45" s="147"/>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plinthe électrique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32.450000000000003" customHeight="1" x14ac:dyDescent="0.25">
      <c r="B62" s="21" t="s">
        <v>258</v>
      </c>
      <c r="C62" s="286" t="str">
        <f>VLOOKUP($C$2,Tableau1[],33,0)</f>
        <v>placard aménagé</v>
      </c>
      <c r="D62" s="287"/>
      <c r="E62" s="287"/>
      <c r="F62" s="287"/>
      <c r="G62" s="288"/>
    </row>
    <row r="63" spans="2:7" s="22" customFormat="1" ht="23.45" customHeight="1" x14ac:dyDescent="0.25">
      <c r="B63" s="143" t="s">
        <v>259</v>
      </c>
      <c r="C63" s="114" t="s">
        <v>20</v>
      </c>
      <c r="D63" s="227" t="s">
        <v>626</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str">
        <f>+VLOOKUP($C$2,Tableau1[],34,0)</f>
        <v>actifs informatiques et mobilier</v>
      </c>
      <c r="D65" s="149"/>
      <c r="E65" s="149"/>
      <c r="F65" s="149"/>
      <c r="G65" s="150"/>
    </row>
    <row r="66" spans="2:7" ht="33.75" customHeight="1" thickBot="1" x14ac:dyDescent="0.25">
      <c r="B66" s="27" t="s">
        <v>250</v>
      </c>
      <c r="C66" s="241"/>
      <c r="D66" s="242"/>
      <c r="E66" s="242"/>
      <c r="F66" s="242"/>
      <c r="G66" s="243"/>
    </row>
    <row r="67" spans="2:7" ht="13.5" thickTop="1" x14ac:dyDescent="0.2"/>
  </sheetData>
  <mergeCells count="28">
    <mergeCell ref="C58:G58"/>
    <mergeCell ref="C59:G59"/>
    <mergeCell ref="C62:G62"/>
    <mergeCell ref="C66:G66"/>
    <mergeCell ref="C49:G49"/>
    <mergeCell ref="C51:G51"/>
    <mergeCell ref="C54:G54"/>
    <mergeCell ref="C34:G34"/>
    <mergeCell ref="B15:B16"/>
    <mergeCell ref="C15:G15"/>
    <mergeCell ref="C16:G16"/>
    <mergeCell ref="B52:B53"/>
    <mergeCell ref="C52:G52"/>
    <mergeCell ref="C53:G53"/>
    <mergeCell ref="C17:G17"/>
    <mergeCell ref="C18:G18"/>
    <mergeCell ref="C30:G30"/>
    <mergeCell ref="C31:G31"/>
    <mergeCell ref="C32:G32"/>
    <mergeCell ref="C33:G33"/>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67E9F-CC57-430B-B8FB-CF5DE4A9ADA5}">
  <sheetPr>
    <tabColor rgb="FFC233F5"/>
    <pageSetUpPr fitToPage="1"/>
  </sheetPr>
  <dimension ref="B1:G67"/>
  <sheetViews>
    <sheetView showGridLines="0" view="pageBreakPreview" topLeftCell="A13" zoomScale="85" zoomScaleNormal="100" zoomScaleSheetLayoutView="85" workbookViewId="0">
      <selection activeCell="C23" sqref="C23"/>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+BDD!B21</f>
        <v>C05</v>
      </c>
      <c r="D2" s="45" t="s">
        <v>192</v>
      </c>
      <c r="E2" s="44" t="str">
        <f>+VLOOKUP($C$2,Tableau1[],4,0)</f>
        <v>RDC</v>
      </c>
      <c r="F2" s="45" t="s">
        <v>193</v>
      </c>
      <c r="G2" s="46">
        <f>VLOOKUP($C$2,Tableau1[],5,0)</f>
        <v>10</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Bureau IPA</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31.9" customHeight="1" x14ac:dyDescent="0.25">
      <c r="B9" s="21" t="s">
        <v>199</v>
      </c>
      <c r="C9" s="275" t="s">
        <v>623</v>
      </c>
      <c r="D9" s="276"/>
      <c r="E9" s="276"/>
      <c r="F9" s="276"/>
      <c r="G9" s="277"/>
    </row>
    <row r="10" spans="2:7" s="22" customFormat="1" ht="20.100000000000001" customHeight="1" thickBot="1" x14ac:dyDescent="0.3">
      <c r="B10" s="6" t="s">
        <v>127</v>
      </c>
      <c r="C10" s="292" t="str">
        <f>+VLOOKUP($C$2,Tableau1[],9,0)</f>
        <v>2-3</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46.9" customHeight="1" x14ac:dyDescent="0.25">
      <c r="B13" s="31" t="s">
        <v>201</v>
      </c>
      <c r="C13" s="281"/>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32.450000000000003"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2</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1</v>
      </c>
      <c r="D26" s="110"/>
      <c r="E26" s="102"/>
      <c r="F26" s="111" t="s">
        <v>218</v>
      </c>
      <c r="G26" s="62" t="s">
        <v>14</v>
      </c>
    </row>
    <row r="27" spans="2:7" s="2" customFormat="1" ht="15" customHeight="1" x14ac:dyDescent="0.25">
      <c r="B27" s="35" t="s">
        <v>219</v>
      </c>
      <c r="C27" s="114">
        <f>+VLOOKUP($C$2,Tableau1[],20,0)</f>
        <v>1</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oui</v>
      </c>
      <c r="D36" s="59"/>
      <c r="E36" s="60"/>
      <c r="F36" s="111" t="s">
        <v>228</v>
      </c>
      <c r="G36" s="62" t="str">
        <f>+VLOOKUP($C$2,Tableau1[],24,0)</f>
        <v>oui</v>
      </c>
    </row>
    <row r="37" spans="2:7" s="2" customFormat="1" ht="15" customHeight="1" x14ac:dyDescent="0.25">
      <c r="B37" s="30" t="s">
        <v>229</v>
      </c>
      <c r="C37" s="58" t="str">
        <f>+VLOOKUP($C$2,Tableau1[],23,0)</f>
        <v>oui</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c r="D42" s="116"/>
      <c r="E42" s="116"/>
      <c r="F42" s="127" t="s">
        <v>236</v>
      </c>
      <c r="G42" s="112"/>
    </row>
    <row r="43" spans="2:7" s="2" customFormat="1" ht="15" customHeight="1" x14ac:dyDescent="0.25">
      <c r="B43" s="35" t="s">
        <v>237</v>
      </c>
      <c r="C43" s="168">
        <v>1</v>
      </c>
      <c r="D43" s="116"/>
      <c r="E43" s="116"/>
      <c r="F43" s="127" t="s">
        <v>238</v>
      </c>
      <c r="G43" s="128"/>
    </row>
    <row r="44" spans="2:7" s="2" customFormat="1" ht="15" customHeight="1" x14ac:dyDescent="0.25">
      <c r="B44" s="35" t="s">
        <v>239</v>
      </c>
      <c r="C44" s="114"/>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plinthe électrique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34.9" customHeight="1" x14ac:dyDescent="0.25">
      <c r="B62" s="21" t="s">
        <v>258</v>
      </c>
      <c r="C62" s="286" t="str">
        <f>VLOOKUP($C$2,Tableau1[],33,0)</f>
        <v>placard aménagé + mobilier point d'eau</v>
      </c>
      <c r="D62" s="287"/>
      <c r="E62" s="287"/>
      <c r="F62" s="287"/>
      <c r="G62" s="288"/>
    </row>
    <row r="63" spans="2:7" s="22" customFormat="1" ht="23.45" customHeight="1" x14ac:dyDescent="0.25">
      <c r="B63" s="143" t="s">
        <v>259</v>
      </c>
      <c r="C63" s="114" t="s">
        <v>20</v>
      </c>
      <c r="D63" s="106"/>
      <c r="E63" s="134"/>
      <c r="F63" s="127" t="s">
        <v>261</v>
      </c>
      <c r="G63" s="107" t="s">
        <v>365</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s">
        <v>627</v>
      </c>
      <c r="D65" s="149"/>
      <c r="E65" s="149"/>
      <c r="F65" s="149"/>
      <c r="G65" s="150"/>
    </row>
    <row r="66" spans="2:7" ht="50.45" customHeight="1" thickBot="1" x14ac:dyDescent="0.25">
      <c r="B66" s="27" t="s">
        <v>250</v>
      </c>
      <c r="C66" s="241"/>
      <c r="D66" s="242"/>
      <c r="E66" s="242"/>
      <c r="F66" s="242"/>
      <c r="G66" s="243"/>
    </row>
    <row r="67" spans="2:7" ht="13.5" thickTop="1" x14ac:dyDescent="0.2"/>
  </sheetData>
  <mergeCells count="28">
    <mergeCell ref="C58:G58"/>
    <mergeCell ref="C59:G59"/>
    <mergeCell ref="C62:G62"/>
    <mergeCell ref="C66:G66"/>
    <mergeCell ref="C49:G49"/>
    <mergeCell ref="C51:G51"/>
    <mergeCell ref="C54:G54"/>
    <mergeCell ref="C34:G34"/>
    <mergeCell ref="B15:B16"/>
    <mergeCell ref="C15:G15"/>
    <mergeCell ref="C16:G16"/>
    <mergeCell ref="B52:B53"/>
    <mergeCell ref="C52:G52"/>
    <mergeCell ref="C53:G53"/>
    <mergeCell ref="C17:G17"/>
    <mergeCell ref="C18:G18"/>
    <mergeCell ref="C30:G30"/>
    <mergeCell ref="C31:G31"/>
    <mergeCell ref="C32:G32"/>
    <mergeCell ref="C33:G33"/>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0" orientation="portrait" r:id="rId1"/>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64DB1-0E3E-44B3-9B5B-D10A14A1235C}">
  <sheetPr>
    <tabColor rgb="FFC233F5"/>
    <pageSetUpPr fitToPage="1"/>
  </sheetPr>
  <dimension ref="B1:G67"/>
  <sheetViews>
    <sheetView showGridLines="0" view="pageBreakPreview" zoomScale="70" zoomScaleNormal="100" zoomScaleSheetLayoutView="70" workbookViewId="0">
      <selection activeCell="C23" sqref="C23"/>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+BDD!B22</f>
        <v>C06</v>
      </c>
      <c r="D2" s="45" t="s">
        <v>192</v>
      </c>
      <c r="E2" s="44" t="str">
        <f>+VLOOKUP($C$2,Tableau1[],4,0)</f>
        <v>RDC</v>
      </c>
      <c r="F2" s="45" t="s">
        <v>193</v>
      </c>
      <c r="G2" s="46">
        <f>VLOOKUP($C$2,Tableau1[],5,0)</f>
        <v>9</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Bureaux IDE</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623</v>
      </c>
      <c r="D9" s="276"/>
      <c r="E9" s="276"/>
      <c r="F9" s="276"/>
      <c r="G9" s="277"/>
    </row>
    <row r="10" spans="2:7" s="22" customFormat="1" ht="20.100000000000001" customHeight="1" thickBot="1" x14ac:dyDescent="0.3">
      <c r="B10" s="6" t="s">
        <v>127</v>
      </c>
      <c r="C10" s="292" t="str">
        <f>+VLOOKUP($C$2,Tableau1[],9,0)</f>
        <v>4</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2</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1</v>
      </c>
      <c r="D26" s="110"/>
      <c r="E26" s="102"/>
      <c r="F26" s="111" t="s">
        <v>218</v>
      </c>
      <c r="G26" s="62" t="s">
        <v>14</v>
      </c>
    </row>
    <row r="27" spans="2:7" s="2" customFormat="1" ht="15" customHeight="1" x14ac:dyDescent="0.25">
      <c r="B27" s="35" t="s">
        <v>219</v>
      </c>
      <c r="C27" s="175">
        <f>+VLOOKUP($C$2,Tableau1[],20,0)</f>
        <v>1</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53"/>
      <c r="D29" s="116"/>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oui</v>
      </c>
      <c r="D36" s="59"/>
      <c r="E36" s="60"/>
      <c r="F36" s="111" t="s">
        <v>228</v>
      </c>
      <c r="G36" s="62" t="str">
        <f>+VLOOKUP($C$2,Tableau1[],24,0)</f>
        <v>oui</v>
      </c>
    </row>
    <row r="37" spans="2:7" s="2" customFormat="1" ht="15" customHeight="1" x14ac:dyDescent="0.25">
      <c r="B37" s="30" t="s">
        <v>229</v>
      </c>
      <c r="C37" s="58" t="str">
        <f>+VLOOKUP($C$2,Tableau1[],23,0)</f>
        <v>oui</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v>1</v>
      </c>
      <c r="D42" s="116"/>
      <c r="E42" s="116"/>
      <c r="F42" s="127" t="s">
        <v>236</v>
      </c>
      <c r="G42" s="112"/>
    </row>
    <row r="43" spans="2:7" s="2" customFormat="1" ht="15" customHeight="1" x14ac:dyDescent="0.25">
      <c r="B43" s="35" t="s">
        <v>237</v>
      </c>
      <c r="C43" s="114"/>
      <c r="E43" s="116"/>
      <c r="F43" s="127" t="s">
        <v>238</v>
      </c>
      <c r="G43" s="128"/>
    </row>
    <row r="44" spans="2:7" s="2" customFormat="1" ht="15" customHeight="1" x14ac:dyDescent="0.25">
      <c r="B44" s="35" t="s">
        <v>239</v>
      </c>
      <c r="C44" s="114"/>
      <c r="D44" s="116"/>
      <c r="E44" s="116"/>
      <c r="F44" s="127" t="s">
        <v>241</v>
      </c>
      <c r="G44" s="147"/>
    </row>
    <row r="45" spans="2:7" s="2" customFormat="1" ht="15" customHeight="1" x14ac:dyDescent="0.25">
      <c r="B45" s="35" t="s">
        <v>242</v>
      </c>
      <c r="C45" s="114"/>
      <c r="D45" s="110"/>
      <c r="E45" s="116"/>
      <c r="F45" s="127" t="s">
        <v>243</v>
      </c>
      <c r="G45" s="147"/>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 + faïence</v>
      </c>
      <c r="D57" s="59"/>
      <c r="E57" s="59"/>
      <c r="F57" s="61" t="s">
        <v>255</v>
      </c>
      <c r="G57" s="142" t="str">
        <f>VLOOKUP($C$2,Tableau1[],30,0)</f>
        <v>plinthe électrique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39" customHeight="1" x14ac:dyDescent="0.25">
      <c r="B62" s="21" t="s">
        <v>258</v>
      </c>
      <c r="C62" s="286" t="str">
        <f>VLOOKUP($C$2,Tableau1[],33,0)</f>
        <v>mobilier point d'eau</v>
      </c>
      <c r="D62" s="287"/>
      <c r="E62" s="287"/>
      <c r="F62" s="287"/>
      <c r="G62" s="288"/>
    </row>
    <row r="63" spans="2:7" s="22" customFormat="1" ht="23.45" customHeight="1" x14ac:dyDescent="0.25">
      <c r="B63" s="143" t="s">
        <v>259</v>
      </c>
      <c r="C63" s="114" t="s">
        <v>14</v>
      </c>
      <c r="D63" s="106"/>
      <c r="E63" s="134"/>
      <c r="F63" s="127" t="s">
        <v>261</v>
      </c>
      <c r="G63" s="192" t="s">
        <v>20</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str">
        <f>+VLOOKUP($C$2,Tableau1[],34,0)</f>
        <v>actifs informatiques et mobilier</v>
      </c>
      <c r="D65" s="149"/>
      <c r="E65" s="287"/>
      <c r="F65" s="287"/>
      <c r="G65" s="288"/>
    </row>
    <row r="66" spans="2:7" ht="112.9" customHeight="1" thickBot="1" x14ac:dyDescent="0.25">
      <c r="B66" s="27" t="s">
        <v>250</v>
      </c>
      <c r="C66" s="241" t="s">
        <v>628</v>
      </c>
      <c r="D66" s="242"/>
      <c r="E66" s="242"/>
      <c r="F66" s="242"/>
      <c r="G66" s="243"/>
    </row>
    <row r="67" spans="2:7" ht="13.5" thickTop="1" x14ac:dyDescent="0.2"/>
  </sheetData>
  <mergeCells count="29">
    <mergeCell ref="C58:G58"/>
    <mergeCell ref="C59:G59"/>
    <mergeCell ref="C62:G62"/>
    <mergeCell ref="E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58" orientation="portrait" r:id="rId1"/>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2B9A5-86F8-491E-A777-CFECFB4AC89D}">
  <sheetPr>
    <tabColor rgb="FFC233F5"/>
    <pageSetUpPr fitToPage="1"/>
  </sheetPr>
  <dimension ref="B1:G67"/>
  <sheetViews>
    <sheetView showGridLines="0" view="pageBreakPreview" topLeftCell="A29" zoomScale="70" zoomScaleNormal="100" zoomScaleSheetLayoutView="70" workbookViewId="0">
      <selection activeCell="L53" sqref="L53"/>
    </sheetView>
  </sheetViews>
  <sheetFormatPr baseColWidth="10" defaultColWidth="11.42578125" defaultRowHeight="12.75" x14ac:dyDescent="0.2"/>
  <cols>
    <col min="1" max="1" width="2.7109375" style="1" customWidth="1"/>
    <col min="2" max="2" width="26" style="1" customWidth="1"/>
    <col min="3" max="3" width="8" style="1" customWidth="1"/>
    <col min="4" max="4" width="18.710937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+BDD!B23</f>
        <v>C07</v>
      </c>
      <c r="D2" s="45" t="s">
        <v>192</v>
      </c>
      <c r="E2" s="44" t="str">
        <f>+VLOOKUP($C$2,Tableau1[],4,0)</f>
        <v>RDC</v>
      </c>
      <c r="F2" s="45" t="s">
        <v>193</v>
      </c>
      <c r="G2" s="46">
        <f>VLOOKUP($C$2,Tableau1[],5,0)</f>
        <v>10</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Bureau assistance sociale</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623</v>
      </c>
      <c r="D9" s="276"/>
      <c r="E9" s="276"/>
      <c r="F9" s="276"/>
      <c r="G9" s="277"/>
    </row>
    <row r="10" spans="2:7" s="22" customFormat="1" ht="20.100000000000001" customHeight="1" thickBot="1" x14ac:dyDescent="0.3">
      <c r="B10" s="6" t="s">
        <v>127</v>
      </c>
      <c r="C10" s="292" t="str">
        <f>+VLOOKUP($C$2,Tableau1[],9,0)</f>
        <v>5-6</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2</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2</v>
      </c>
      <c r="D26" s="110"/>
      <c r="E26" s="102"/>
      <c r="F26" s="111" t="s">
        <v>218</v>
      </c>
      <c r="G26" s="62" t="s">
        <v>14</v>
      </c>
    </row>
    <row r="27" spans="2:7" s="2" customFormat="1" ht="15" customHeight="1" x14ac:dyDescent="0.25">
      <c r="B27" s="35" t="s">
        <v>219</v>
      </c>
      <c r="C27" s="175">
        <f>+VLOOKUP($C$2,Tableau1[],20,0)</f>
        <v>1</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53"/>
      <c r="D29" s="116"/>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non</v>
      </c>
      <c r="D36" s="59"/>
      <c r="E36" s="60"/>
      <c r="F36" s="111" t="s">
        <v>228</v>
      </c>
      <c r="G36" s="62" t="str">
        <f>+VLOOKUP($C$2,Tableau1[],24,0)</f>
        <v>non</v>
      </c>
    </row>
    <row r="37" spans="2:7" s="2" customFormat="1" ht="15" customHeight="1" x14ac:dyDescent="0.25">
      <c r="B37" s="30" t="s">
        <v>229</v>
      </c>
      <c r="C37" s="58" t="str">
        <f>+VLOOKUP($C$2,Tableau1[],23,0)</f>
        <v>non</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v>0</v>
      </c>
      <c r="D42" s="116"/>
      <c r="E42" s="116"/>
      <c r="F42" s="127" t="s">
        <v>236</v>
      </c>
      <c r="G42" s="112"/>
    </row>
    <row r="43" spans="2:7" s="2" customFormat="1" ht="15" customHeight="1" x14ac:dyDescent="0.25">
      <c r="B43" s="35" t="s">
        <v>237</v>
      </c>
      <c r="C43" s="114"/>
      <c r="E43" s="116"/>
      <c r="F43" s="127" t="s">
        <v>238</v>
      </c>
      <c r="G43" s="128"/>
    </row>
    <row r="44" spans="2:7" s="2" customFormat="1" ht="15" customHeight="1" x14ac:dyDescent="0.25">
      <c r="B44" s="35" t="s">
        <v>239</v>
      </c>
      <c r="C44" s="114"/>
      <c r="D44" s="116"/>
      <c r="E44" s="116"/>
      <c r="F44" s="127" t="s">
        <v>241</v>
      </c>
      <c r="G44" s="147"/>
    </row>
    <row r="45" spans="2:7" s="2" customFormat="1" ht="15" customHeight="1" x14ac:dyDescent="0.25">
      <c r="B45" s="35" t="s">
        <v>242</v>
      </c>
      <c r="C45" s="114"/>
      <c r="D45" s="110"/>
      <c r="E45" s="116"/>
      <c r="F45" s="127" t="s">
        <v>243</v>
      </c>
      <c r="G45" s="147"/>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plinthe électrique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39" customHeight="1" x14ac:dyDescent="0.25">
      <c r="B62" s="21" t="s">
        <v>258</v>
      </c>
      <c r="C62" s="286" t="str">
        <f>VLOOKUP($C$2,Tableau1[],33,0)</f>
        <v>Sans objet</v>
      </c>
      <c r="D62" s="287"/>
      <c r="E62" s="287"/>
      <c r="F62" s="287"/>
      <c r="G62" s="288"/>
    </row>
    <row r="63" spans="2:7" s="22" customFormat="1" ht="23.45" customHeight="1" x14ac:dyDescent="0.25">
      <c r="B63" s="143" t="s">
        <v>259</v>
      </c>
      <c r="C63" s="114" t="s">
        <v>14</v>
      </c>
      <c r="D63" s="106"/>
      <c r="E63" s="134"/>
      <c r="F63" s="127" t="s">
        <v>261</v>
      </c>
      <c r="G63" s="192" t="s">
        <v>20</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str">
        <f>+VLOOKUP($C$2,Tableau1[],34,0)</f>
        <v>actifs informatiques et mobilier</v>
      </c>
      <c r="D65" s="149"/>
      <c r="E65" s="287"/>
      <c r="F65" s="287"/>
      <c r="G65" s="288"/>
    </row>
    <row r="66" spans="2:7" ht="112.9" customHeight="1" thickBot="1" x14ac:dyDescent="0.25">
      <c r="B66" s="27" t="s">
        <v>250</v>
      </c>
      <c r="C66" s="241"/>
      <c r="D66" s="242"/>
      <c r="E66" s="242"/>
      <c r="F66" s="242"/>
      <c r="G66" s="243"/>
    </row>
    <row r="67" spans="2:7" ht="13.5" thickTop="1" x14ac:dyDescent="0.2"/>
  </sheetData>
  <mergeCells count="29">
    <mergeCell ref="C17:G17"/>
    <mergeCell ref="C3:G3"/>
    <mergeCell ref="C4:G4"/>
    <mergeCell ref="C7:G7"/>
    <mergeCell ref="C8:G8"/>
    <mergeCell ref="C9:G9"/>
    <mergeCell ref="C10:G10"/>
    <mergeCell ref="C13:G13"/>
    <mergeCell ref="C14:G14"/>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58:G58"/>
    <mergeCell ref="C59:G59"/>
    <mergeCell ref="C62:G62"/>
    <mergeCell ref="E65:G65"/>
    <mergeCell ref="C66:G66"/>
  </mergeCells>
  <printOptions horizontalCentered="1"/>
  <pageMargins left="0.25" right="0.25" top="0.75" bottom="0.75" header="0.3" footer="0.3"/>
  <pageSetup paperSize="9" scale="58" orientation="portrait" r:id="rId1"/>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ED2D5A-3FC4-4BD7-A2DB-4520D70101B7}">
  <sheetPr>
    <tabColor rgb="FFC233F5"/>
    <pageSetUpPr fitToPage="1"/>
  </sheetPr>
  <dimension ref="B1:G67"/>
  <sheetViews>
    <sheetView showGridLines="0" view="pageBreakPreview" zoomScale="85" zoomScaleNormal="100" zoomScaleSheetLayoutView="85" workbookViewId="0">
      <selection activeCell="C23" sqref="C23"/>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+BDD!B24</f>
        <v>C08</v>
      </c>
      <c r="D2" s="45" t="s">
        <v>192</v>
      </c>
      <c r="E2" s="44" t="str">
        <f>+VLOOKUP($C$2,Tableau1[],4,0)</f>
        <v>RDC</v>
      </c>
      <c r="F2" s="45" t="s">
        <v>193</v>
      </c>
      <c r="G2" s="46">
        <f>VLOOKUP($C$2,Tableau1[],5,0)</f>
        <v>9</v>
      </c>
    </row>
    <row r="3" spans="2:7" s="2" customFormat="1" ht="20.100000000000001" customHeight="1" x14ac:dyDescent="0.25">
      <c r="B3" s="47" t="s">
        <v>194</v>
      </c>
      <c r="C3" s="154" t="str">
        <f>+VLOOKUP($C$2,Tableau1[],3,0)</f>
        <v>CMP</v>
      </c>
      <c r="D3" s="154"/>
      <c r="E3" s="154"/>
      <c r="F3" s="155"/>
      <c r="G3" s="156"/>
    </row>
    <row r="4" spans="2:7" s="2" customFormat="1" ht="20.100000000000001" customHeight="1" thickBot="1" x14ac:dyDescent="0.3">
      <c r="B4" s="48" t="s">
        <v>195</v>
      </c>
      <c r="C4" s="270" t="str">
        <f>+VLOOKUP($C$2,Tableau1[],2,0)</f>
        <v>Bureau psycho</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623</v>
      </c>
      <c r="D9" s="276"/>
      <c r="E9" s="276"/>
      <c r="F9" s="276"/>
      <c r="G9" s="277"/>
    </row>
    <row r="10" spans="2:7" s="22" customFormat="1" ht="20.100000000000001" customHeight="1" thickBot="1" x14ac:dyDescent="0.3">
      <c r="B10" s="6" t="s">
        <v>127</v>
      </c>
      <c r="C10" s="292" t="str">
        <f>+VLOOKUP($C$2,Tableau1[],9,0)</f>
        <v>4</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2</v>
      </c>
      <c r="D22" s="110"/>
      <c r="E22" s="102"/>
      <c r="F22" s="111" t="s">
        <v>210</v>
      </c>
      <c r="G22" s="6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1</v>
      </c>
      <c r="D26" s="110"/>
      <c r="E26" s="102"/>
      <c r="F26" s="111" t="s">
        <v>218</v>
      </c>
      <c r="G26" s="62" t="s">
        <v>14</v>
      </c>
    </row>
    <row r="27" spans="2:7" s="2" customFormat="1" ht="15" customHeight="1" x14ac:dyDescent="0.25">
      <c r="B27" s="35" t="s">
        <v>219</v>
      </c>
      <c r="C27" s="114">
        <f>+VLOOKUP($C$2,Tableau1[],20,0)</f>
        <v>1</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non</v>
      </c>
      <c r="D36" s="59"/>
      <c r="E36" s="60"/>
      <c r="F36" s="111" t="s">
        <v>228</v>
      </c>
      <c r="G36" s="62" t="str">
        <f>+VLOOKUP($C$2,Tableau1[],24,0)</f>
        <v>non</v>
      </c>
    </row>
    <row r="37" spans="2:7" s="2" customFormat="1" ht="15" customHeight="1" x14ac:dyDescent="0.25">
      <c r="B37" s="30" t="s">
        <v>229</v>
      </c>
      <c r="C37" s="58" t="str">
        <f>+VLOOKUP($C$2,Tableau1[],23,0)</f>
        <v>non</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4"/>
      <c r="D45" s="110"/>
      <c r="E45" s="116"/>
      <c r="F45" s="127" t="s">
        <v>243</v>
      </c>
      <c r="G45" s="145"/>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plinthe électrique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Sans objet</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s">
        <v>629</v>
      </c>
      <c r="D65" s="149"/>
      <c r="E65" s="149"/>
      <c r="F65" s="149"/>
      <c r="G65" s="150"/>
    </row>
    <row r="66" spans="2:7" ht="33.75" customHeight="1" thickBot="1" x14ac:dyDescent="0.25">
      <c r="B66" s="27" t="s">
        <v>250</v>
      </c>
      <c r="C66" s="241" t="s">
        <v>265</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3" orientation="portrait" r:id="rId1"/>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280B0D-E7F7-4DDF-A237-0F1BC214DEF6}">
  <sheetPr>
    <tabColor rgb="FFC233F5"/>
    <pageSetUpPr fitToPage="1"/>
  </sheetPr>
  <dimension ref="B1:G67"/>
  <sheetViews>
    <sheetView showGridLines="0" view="pageBreakPreview" topLeftCell="A50"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c r="G3" s="156"/>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468</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6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4"/>
      <c r="D45" s="110"/>
      <c r="E45" s="116"/>
      <c r="F45" s="127" t="s">
        <v>243</v>
      </c>
      <c r="G45" s="145"/>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469</v>
      </c>
      <c r="G65" s="150"/>
    </row>
    <row r="66" spans="2:7" ht="33.75" customHeight="1" thickBot="1" x14ac:dyDescent="0.25">
      <c r="B66" s="27" t="s">
        <v>250</v>
      </c>
      <c r="C66" s="241" t="s">
        <v>265</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3" orientation="portrait" r:id="rId1"/>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52BDB6-6969-439C-A7A6-83BB396C50DA}">
  <sheetPr>
    <tabColor rgb="FFC233F5"/>
    <pageSetUpPr fitToPage="1"/>
  </sheetPr>
  <dimension ref="B1:G67"/>
  <sheetViews>
    <sheetView showGridLines="0" view="pageBreakPreview" topLeftCell="A48"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c r="G3" s="156"/>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470</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6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4"/>
      <c r="D45" s="110"/>
      <c r="E45" s="116"/>
      <c r="F45" s="127" t="s">
        <v>243</v>
      </c>
      <c r="G45" s="145"/>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371</v>
      </c>
      <c r="G65" s="150"/>
    </row>
    <row r="66" spans="2:7" ht="33.75" customHeight="1" thickBot="1" x14ac:dyDescent="0.25">
      <c r="B66" s="27" t="s">
        <v>250</v>
      </c>
      <c r="C66" s="241" t="s">
        <v>265</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3" orientation="portrait" r:id="rId1"/>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0A6F3-FBC1-461F-8575-6CF3BC0DE129}">
  <sheetPr>
    <tabColor rgb="FFC233F5"/>
    <pageSetUpPr fitToPage="1"/>
  </sheetPr>
  <dimension ref="B1:G67"/>
  <sheetViews>
    <sheetView showGridLines="0" view="pageBreakPreview" topLeftCell="A56"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c r="G3" s="156"/>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471</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6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4"/>
      <c r="D45" s="110"/>
      <c r="E45" s="116"/>
      <c r="F45" s="127" t="s">
        <v>243</v>
      </c>
      <c r="G45" s="145"/>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371</v>
      </c>
      <c r="G65" s="150"/>
    </row>
    <row r="66" spans="2:7" ht="33.75" customHeight="1" thickBot="1" x14ac:dyDescent="0.25">
      <c r="B66" s="27" t="s">
        <v>250</v>
      </c>
      <c r="C66" s="241" t="s">
        <v>265</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3" orientation="portrait" r:id="rId1"/>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A177D6-18E2-4169-8278-A428A5B99AA3}">
  <sheetPr>
    <tabColor rgb="FFC233F5"/>
    <pageSetUpPr fitToPage="1"/>
  </sheetPr>
  <dimension ref="B1:G67"/>
  <sheetViews>
    <sheetView showGridLines="0" view="pageBreakPreview" topLeftCell="A50"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c r="G3" s="156"/>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472</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6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4"/>
      <c r="D45" s="110"/>
      <c r="E45" s="116"/>
      <c r="F45" s="127" t="s">
        <v>243</v>
      </c>
      <c r="G45" s="145"/>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371</v>
      </c>
      <c r="G65" s="150"/>
    </row>
    <row r="66" spans="2:7" ht="33.75" customHeight="1" thickBot="1" x14ac:dyDescent="0.25">
      <c r="B66" s="27" t="s">
        <v>250</v>
      </c>
      <c r="C66" s="241" t="s">
        <v>265</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3" orientation="portrait" r:id="rId1"/>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260C03-C0FD-4504-ADFB-A53758BCDC6D}">
  <sheetPr>
    <tabColor rgb="FFC233F5"/>
    <pageSetUpPr fitToPage="1"/>
  </sheetPr>
  <dimension ref="B1:G67"/>
  <sheetViews>
    <sheetView showGridLines="0" view="pageBreakPreview" topLeftCell="A50"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c r="G3" s="156"/>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472</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6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4"/>
      <c r="D45" s="110"/>
      <c r="E45" s="116"/>
      <c r="F45" s="127" t="s">
        <v>243</v>
      </c>
      <c r="G45" s="145"/>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371</v>
      </c>
      <c r="G65" s="150"/>
    </row>
    <row r="66" spans="2:7" ht="33.75" customHeight="1" thickBot="1" x14ac:dyDescent="0.25">
      <c r="B66" s="27" t="s">
        <v>250</v>
      </c>
      <c r="C66" s="241" t="s">
        <v>265</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3" orientation="portrait" r:id="rId1"/>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B30E15-0062-46A7-A44C-13639D52DEC9}">
  <sheetPr>
    <tabColor rgb="FFC233F5"/>
    <pageSetUpPr fitToPage="1"/>
  </sheetPr>
  <dimension ref="B1:G67"/>
  <sheetViews>
    <sheetView showGridLines="0" view="pageBreakPreview"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c r="G3" s="156"/>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473</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6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4"/>
      <c r="D45" s="110"/>
      <c r="E45" s="116"/>
      <c r="F45" s="127" t="s">
        <v>243</v>
      </c>
      <c r="G45" s="145"/>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474</v>
      </c>
      <c r="G65" s="150"/>
    </row>
    <row r="66" spans="2:7" ht="33.75" customHeight="1" thickBot="1" x14ac:dyDescent="0.25">
      <c r="B66" s="27" t="s">
        <v>250</v>
      </c>
      <c r="C66" s="241" t="s">
        <v>265</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3" orientation="portrait" r:id="rId1"/>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BDB95-B54F-490B-85F1-03FEAC80619F}">
  <sheetPr>
    <tabColor rgb="FFC233F5"/>
    <pageSetUpPr fitToPage="1"/>
  </sheetPr>
  <dimension ref="B1:G67"/>
  <sheetViews>
    <sheetView showGridLines="0" view="pageBreakPreview" topLeftCell="A15"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9.45" customHeight="1" x14ac:dyDescent="0.25">
      <c r="B9" s="21" t="s">
        <v>199</v>
      </c>
      <c r="C9" s="275" t="s">
        <v>475</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45" customHeight="1" thickBot="1" x14ac:dyDescent="0.3">
      <c r="B18" s="6" t="s">
        <v>205</v>
      </c>
      <c r="C18" s="253" t="s">
        <v>476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20</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1</v>
      </c>
      <c r="D24" s="110"/>
      <c r="E24" s="102"/>
      <c r="F24" s="111" t="s">
        <v>214</v>
      </c>
      <c r="G24" s="62" t="s">
        <v>20</v>
      </c>
    </row>
    <row r="25" spans="2:7" s="2" customFormat="1" ht="15" customHeight="1" x14ac:dyDescent="0.25">
      <c r="B25" s="35" t="s">
        <v>215</v>
      </c>
      <c r="C25" s="114">
        <v>1</v>
      </c>
      <c r="D25" s="110"/>
      <c r="E25" s="102"/>
      <c r="F25" s="111" t="s">
        <v>216</v>
      </c>
      <c r="G25" s="62" t="s">
        <v>14</v>
      </c>
    </row>
    <row r="26" spans="2:7" s="2" customFormat="1" ht="15" customHeight="1" x14ac:dyDescent="0.25">
      <c r="B26" s="35" t="s">
        <v>217</v>
      </c>
      <c r="C26" s="114">
        <v>10</v>
      </c>
      <c r="D26" s="110" t="s">
        <v>342</v>
      </c>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53" t="s">
        <v>477</v>
      </c>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3"/>
      <c r="D45" s="110"/>
      <c r="E45" s="116"/>
      <c r="F45" s="127" t="s">
        <v>243</v>
      </c>
      <c r="G45" s="145"/>
    </row>
    <row r="46" spans="2:7" s="2" customFormat="1" ht="15" customHeight="1" x14ac:dyDescent="0.25">
      <c r="B46" s="35" t="s">
        <v>244</v>
      </c>
      <c r="C46" s="113"/>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28.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31.15" customHeight="1" x14ac:dyDescent="0.25">
      <c r="B65" s="21" t="s">
        <v>263</v>
      </c>
      <c r="C65" s="148" t="e">
        <f>VLOOKUP($C$2,Tableau1[],34,0)</f>
        <v>#REF!</v>
      </c>
      <c r="D65" s="149"/>
      <c r="E65" s="149"/>
      <c r="F65" s="287" t="s">
        <v>478</v>
      </c>
      <c r="G65" s="288"/>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6:G66"/>
    <mergeCell ref="C49:G49"/>
    <mergeCell ref="C51:G51"/>
    <mergeCell ref="C54:G54"/>
    <mergeCell ref="F65:G65"/>
    <mergeCell ref="C34:G34"/>
    <mergeCell ref="B15:B16"/>
    <mergeCell ref="C15:G15"/>
    <mergeCell ref="C16:G16"/>
    <mergeCell ref="B52:B53"/>
    <mergeCell ref="C52:G52"/>
    <mergeCell ref="C53:G53"/>
    <mergeCell ref="C17:G17"/>
    <mergeCell ref="C18:G18"/>
    <mergeCell ref="C30:G30"/>
    <mergeCell ref="C31:G31"/>
    <mergeCell ref="C32:G32"/>
    <mergeCell ref="C33:G33"/>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0" orientation="portrait" r:id="rId1"/>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42F04C-99D5-4DD0-ACD8-EA1A8A2744D6}">
  <sheetPr>
    <tabColor rgb="FFC233F5"/>
    <pageSetUpPr fitToPage="1"/>
  </sheetPr>
  <dimension ref="B1:G67"/>
  <sheetViews>
    <sheetView showGridLines="0" view="pageBreakPreview" topLeftCell="A16"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479</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63"/>
      <c r="D21" s="32"/>
      <c r="E21" s="28"/>
      <c r="F21" s="28"/>
      <c r="G21" s="29"/>
    </row>
    <row r="22" spans="2:7" s="2" customFormat="1" ht="15" customHeight="1" x14ac:dyDescent="0.25">
      <c r="B22" s="35" t="s">
        <v>209</v>
      </c>
      <c r="C22" s="114">
        <v>10</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1</v>
      </c>
      <c r="D24" s="110"/>
      <c r="E24" s="102"/>
      <c r="F24" s="111" t="s">
        <v>214</v>
      </c>
      <c r="G24" s="62" t="s">
        <v>20</v>
      </c>
    </row>
    <row r="25" spans="2:7" s="2" customFormat="1" ht="15" customHeight="1" x14ac:dyDescent="0.25">
      <c r="B25" s="35" t="s">
        <v>215</v>
      </c>
      <c r="C25" s="114">
        <v>1</v>
      </c>
      <c r="D25" s="110"/>
      <c r="E25" s="102"/>
      <c r="F25" s="111" t="s">
        <v>216</v>
      </c>
      <c r="G25" s="62" t="s">
        <v>14</v>
      </c>
    </row>
    <row r="26" spans="2:7" s="2" customFormat="1" ht="15" customHeight="1" x14ac:dyDescent="0.25">
      <c r="B26" s="35" t="s">
        <v>217</v>
      </c>
      <c r="C26" s="114">
        <v>3</v>
      </c>
      <c r="D26" s="110" t="s">
        <v>342</v>
      </c>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53" t="s">
        <v>477</v>
      </c>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3"/>
      <c r="D45" s="110"/>
      <c r="E45" s="116"/>
      <c r="F45" s="127" t="s">
        <v>243</v>
      </c>
      <c r="G45" s="145"/>
    </row>
    <row r="46" spans="2:7" s="2" customFormat="1" ht="15" customHeight="1" x14ac:dyDescent="0.25">
      <c r="B46" s="35" t="s">
        <v>244</v>
      </c>
      <c r="C46" s="113"/>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28.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480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481</v>
      </c>
      <c r="G65" s="150"/>
    </row>
    <row r="66" spans="2:7" ht="33.75" customHeight="1" thickBot="1" x14ac:dyDescent="0.25">
      <c r="B66" s="27" t="s">
        <v>250</v>
      </c>
      <c r="C66" s="241" t="s">
        <v>265</v>
      </c>
      <c r="D66" s="242"/>
      <c r="E66" s="242"/>
      <c r="F66" s="242"/>
      <c r="G66" s="243"/>
    </row>
    <row r="67" spans="2:7" ht="13.5" thickTop="1" x14ac:dyDescent="0.2"/>
  </sheetData>
  <mergeCells count="28">
    <mergeCell ref="C58:G58"/>
    <mergeCell ref="C59:G59"/>
    <mergeCell ref="C62:G62"/>
    <mergeCell ref="C66:G66"/>
    <mergeCell ref="C49:G49"/>
    <mergeCell ref="C51:G51"/>
    <mergeCell ref="C54:G54"/>
    <mergeCell ref="C34:G34"/>
    <mergeCell ref="B15:B16"/>
    <mergeCell ref="C15:G15"/>
    <mergeCell ref="C16:G16"/>
    <mergeCell ref="B52:B53"/>
    <mergeCell ref="C52:G52"/>
    <mergeCell ref="C53:G53"/>
    <mergeCell ref="C17:G17"/>
    <mergeCell ref="C18:G18"/>
    <mergeCell ref="C30:G30"/>
    <mergeCell ref="C31:G31"/>
    <mergeCell ref="C32:G32"/>
    <mergeCell ref="C33:G33"/>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E67A6-4ED5-4122-8A2B-2B5729AA39CC}">
  <sheetPr>
    <tabColor rgb="FFC233F5"/>
    <pageSetUpPr fitToPage="1"/>
  </sheetPr>
  <dimension ref="B1:G67"/>
  <sheetViews>
    <sheetView showGridLines="0" view="pageBreakPreview" topLeftCell="A17"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482</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6</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1</v>
      </c>
      <c r="D24" s="110"/>
      <c r="E24" s="102"/>
      <c r="F24" s="111" t="s">
        <v>214</v>
      </c>
      <c r="G24" s="62" t="s">
        <v>20</v>
      </c>
    </row>
    <row r="25" spans="2:7" s="2" customFormat="1" ht="15" customHeight="1" x14ac:dyDescent="0.25">
      <c r="B25" s="35" t="s">
        <v>215</v>
      </c>
      <c r="C25" s="114">
        <v>1</v>
      </c>
      <c r="D25" s="110"/>
      <c r="E25" s="102"/>
      <c r="F25" s="111" t="s">
        <v>216</v>
      </c>
      <c r="G25" s="62" t="s">
        <v>14</v>
      </c>
    </row>
    <row r="26" spans="2:7" s="2" customFormat="1" ht="15" customHeight="1" x14ac:dyDescent="0.25">
      <c r="B26" s="35" t="s">
        <v>217</v>
      </c>
      <c r="C26" s="114">
        <v>2</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53" t="s">
        <v>477</v>
      </c>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c r="D42" s="116"/>
      <c r="E42" s="116"/>
      <c r="F42" s="127" t="s">
        <v>236</v>
      </c>
      <c r="G42" s="112"/>
    </row>
    <row r="43" spans="2:7" s="2" customFormat="1" ht="15" customHeight="1" x14ac:dyDescent="0.25">
      <c r="B43" s="35" t="s">
        <v>237</v>
      </c>
      <c r="C43" s="114">
        <v>1</v>
      </c>
      <c r="D43" s="116" t="s">
        <v>483</v>
      </c>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3"/>
      <c r="D45" s="110"/>
      <c r="E45" s="116"/>
      <c r="F45" s="127" t="s">
        <v>243</v>
      </c>
      <c r="G45" s="145"/>
    </row>
    <row r="46" spans="2:7" s="2" customFormat="1" ht="15" customHeight="1" x14ac:dyDescent="0.25">
      <c r="B46" s="35" t="s">
        <v>244</v>
      </c>
      <c r="C46" s="113"/>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28.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t="s">
        <v>484</v>
      </c>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37.9" customHeight="1" x14ac:dyDescent="0.25">
      <c r="B62" s="21" t="s">
        <v>258</v>
      </c>
      <c r="C62" s="286" t="e">
        <f>VLOOKUP($C$2,Tableau1[],33,0)</f>
        <v>#REF!</v>
      </c>
      <c r="D62" s="287"/>
      <c r="E62" s="287"/>
      <c r="F62" s="287"/>
      <c r="G62" s="288"/>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481</v>
      </c>
      <c r="G65" s="150"/>
    </row>
    <row r="66" spans="2:7" ht="33.75" customHeight="1" thickBot="1" x14ac:dyDescent="0.25">
      <c r="B66" s="27" t="s">
        <v>250</v>
      </c>
      <c r="C66" s="241" t="s">
        <v>265</v>
      </c>
      <c r="D66" s="242"/>
      <c r="E66" s="242"/>
      <c r="F66" s="242"/>
      <c r="G66" s="243"/>
    </row>
    <row r="67" spans="2:7" ht="13.5" thickTop="1" x14ac:dyDescent="0.2"/>
  </sheetData>
  <mergeCells count="28">
    <mergeCell ref="C58:G58"/>
    <mergeCell ref="C59:G59"/>
    <mergeCell ref="C62:G62"/>
    <mergeCell ref="C66:G66"/>
    <mergeCell ref="C49:G49"/>
    <mergeCell ref="C51:G51"/>
    <mergeCell ref="C54:G54"/>
    <mergeCell ref="C34:G34"/>
    <mergeCell ref="B15:B16"/>
    <mergeCell ref="C15:G15"/>
    <mergeCell ref="C16:G16"/>
    <mergeCell ref="B52:B53"/>
    <mergeCell ref="C52:G52"/>
    <mergeCell ref="C53:G53"/>
    <mergeCell ref="C17:G17"/>
    <mergeCell ref="C18:G18"/>
    <mergeCell ref="C30:G30"/>
    <mergeCell ref="C31:G31"/>
    <mergeCell ref="C32:G32"/>
    <mergeCell ref="C33:G33"/>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1" orientation="portrait" r:id="rId1"/>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1376BA-2764-4019-BA01-80EC22108741}">
  <sheetPr>
    <tabColor rgb="FFC233F5"/>
    <pageSetUpPr fitToPage="1"/>
  </sheetPr>
  <dimension ref="B1:G67"/>
  <sheetViews>
    <sheetView showGridLines="0" view="pageBreakPreview"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5.14062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7.6" customHeight="1" x14ac:dyDescent="0.25">
      <c r="B9" s="21" t="s">
        <v>199</v>
      </c>
      <c r="C9" s="275" t="s">
        <v>485</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486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6</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1</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487</v>
      </c>
      <c r="G65" s="150"/>
    </row>
    <row r="66" spans="2:7" ht="33.75" customHeight="1" thickBot="1" x14ac:dyDescent="0.25">
      <c r="B66" s="27" t="s">
        <v>250</v>
      </c>
      <c r="C66" s="241" t="s">
        <v>265</v>
      </c>
      <c r="D66" s="242"/>
      <c r="E66" s="242"/>
      <c r="F66" s="242"/>
      <c r="G66" s="243"/>
    </row>
    <row r="67" spans="2:7" ht="13.5" thickTop="1" x14ac:dyDescent="0.2"/>
  </sheetData>
  <mergeCells count="28">
    <mergeCell ref="C58:G58"/>
    <mergeCell ref="C59:G59"/>
    <mergeCell ref="C62:G62"/>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2DBE80-62AE-40B0-855C-7835ECC71725}">
  <sheetPr>
    <tabColor rgb="FFC233F5"/>
    <pageSetUpPr fitToPage="1"/>
  </sheetPr>
  <dimension ref="B1:G67"/>
  <sheetViews>
    <sheetView showGridLines="0" view="pageBreakPreview"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356</v>
      </c>
      <c r="D9" s="276"/>
      <c r="E9" s="276"/>
      <c r="F9" s="276"/>
      <c r="G9" s="277"/>
    </row>
    <row r="10" spans="2:7" s="22" customFormat="1" ht="20.100000000000001" customHeight="1" thickBot="1" x14ac:dyDescent="0.3">
      <c r="B10" s="6" t="s">
        <v>127</v>
      </c>
      <c r="C10" s="311" t="e">
        <f>+VLOOKUP($C$2,Tableau1[],9,0)</f>
        <v>#REF!</v>
      </c>
      <c r="D10" s="312"/>
      <c r="E10" s="312"/>
      <c r="F10" s="312"/>
      <c r="G10" s="313"/>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2A8BED-E2E9-4FD1-B82F-4861B9A5735D}">
  <sheetPr>
    <tabColor rgb="FFC233F5"/>
    <pageSetUpPr fitToPage="1"/>
  </sheetPr>
  <dimension ref="B1:G67"/>
  <sheetViews>
    <sheetView showGridLines="0" view="pageBreakPreview" topLeftCell="A50"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+BDD!B23</f>
        <v>C07</v>
      </c>
      <c r="D2" s="45" t="s">
        <v>192</v>
      </c>
      <c r="E2" s="44" t="str">
        <f>+VLOOKUP($C$2,Tableau1[],4,0)</f>
        <v>RDC</v>
      </c>
      <c r="F2" s="45" t="s">
        <v>193</v>
      </c>
      <c r="G2" s="46">
        <f>VLOOKUP($C$2,Tableau1[],5,0)</f>
        <v>10</v>
      </c>
    </row>
    <row r="3" spans="2:7" s="2" customFormat="1" ht="20.100000000000001" customHeight="1" x14ac:dyDescent="0.25">
      <c r="B3" s="47" t="s">
        <v>194</v>
      </c>
      <c r="C3" s="154" t="str">
        <f>+VLOOKUP($C$2,Tableau1[],3,0)</f>
        <v>CMP</v>
      </c>
      <c r="D3" s="154"/>
      <c r="E3" s="154"/>
      <c r="F3" s="155"/>
      <c r="G3" s="156"/>
    </row>
    <row r="4" spans="2:7" s="2" customFormat="1" ht="20.100000000000001" customHeight="1" thickBot="1" x14ac:dyDescent="0.3">
      <c r="B4" s="48" t="s">
        <v>195</v>
      </c>
      <c r="C4" s="270" t="str">
        <f>+VLOOKUP($C$2,Tableau1[],2,0)</f>
        <v>Bureau assistance sociale</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466</v>
      </c>
      <c r="D9" s="276"/>
      <c r="E9" s="276"/>
      <c r="F9" s="276"/>
      <c r="G9" s="277"/>
    </row>
    <row r="10" spans="2:7" s="22" customFormat="1" ht="20.100000000000001" customHeight="1" thickBot="1" x14ac:dyDescent="0.3">
      <c r="B10" s="6" t="s">
        <v>127</v>
      </c>
      <c r="C10" s="292" t="str">
        <f>+VLOOKUP($C$2,Tableau1[],9,0)</f>
        <v>5-6</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str">
        <f>+VLOOKUP($C$2,Tableau1[],10,0)</f>
        <v>oui</v>
      </c>
      <c r="D14" s="247"/>
      <c r="E14" s="247"/>
      <c r="F14" s="247"/>
      <c r="G14" s="248"/>
    </row>
    <row r="15" spans="2:7" s="2" customFormat="1" ht="15" customHeight="1" x14ac:dyDescent="0.25">
      <c r="B15" s="244" t="s">
        <v>203</v>
      </c>
      <c r="C15" s="246" t="str">
        <f>+VLOOKUP($C$2,Tableau1[],11,0)</f>
        <v>porte intérieure bois</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6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f>+VLOOKUP($C$2,Tableau1[],20,0)</f>
        <v>1</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str">
        <f>+VLOOKUP($C$2,Tableau1[],17,0)</f>
        <v xml:space="preserve">pavé éclairage LED basse luminance DALI </v>
      </c>
      <c r="D30" s="247"/>
      <c r="E30" s="247"/>
      <c r="F30" s="247"/>
      <c r="G30" s="248"/>
    </row>
    <row r="31" spans="2:7" s="2" customFormat="1" ht="15" customHeight="1" x14ac:dyDescent="0.25">
      <c r="B31" s="36" t="s">
        <v>223</v>
      </c>
      <c r="C31" s="246" t="str">
        <f>+VLOOKUP($C$2,Tableau1[],19,0)</f>
        <v>adapté</v>
      </c>
      <c r="D31" s="247"/>
      <c r="E31" s="247"/>
      <c r="F31" s="247"/>
      <c r="G31" s="248"/>
    </row>
    <row r="32" spans="2:7" s="2" customFormat="1" ht="15" customHeight="1" x14ac:dyDescent="0.25">
      <c r="B32" s="37" t="s">
        <v>224</v>
      </c>
      <c r="C32" s="246" t="str">
        <f>+VLOOKUP($C$2,Tableau1[],18,0)</f>
        <v>push pull</v>
      </c>
      <c r="D32" s="247"/>
      <c r="E32" s="247"/>
      <c r="F32" s="247"/>
      <c r="G32" s="248"/>
    </row>
    <row r="33" spans="2:7" s="2" customFormat="1" ht="20.100000000000001" customHeight="1" x14ac:dyDescent="0.25">
      <c r="B33" s="33" t="s">
        <v>225</v>
      </c>
      <c r="C33" s="246" t="str">
        <f>+VLOOKUP($C$2,Tableau1[],16,0)</f>
        <v>film occultant et store intérieur</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str">
        <f>+VLOOKUP($C$2,Tableau1[],22,0)</f>
        <v>non</v>
      </c>
      <c r="D36" s="59"/>
      <c r="E36" s="60"/>
      <c r="F36" s="111" t="s">
        <v>228</v>
      </c>
      <c r="G36" s="62" t="str">
        <f>+VLOOKUP($C$2,Tableau1[],24,0)</f>
        <v>non</v>
      </c>
    </row>
    <row r="37" spans="2:7" s="2" customFormat="1" ht="15" customHeight="1" x14ac:dyDescent="0.25">
      <c r="B37" s="30" t="s">
        <v>229</v>
      </c>
      <c r="C37" s="58" t="str">
        <f>+VLOOKUP($C$2,Tableau1[],23,0)</f>
        <v>non</v>
      </c>
      <c r="D37" s="59"/>
      <c r="E37" s="60"/>
      <c r="F37" s="111"/>
      <c r="G37" s="103"/>
    </row>
    <row r="38" spans="2:7" s="2" customFormat="1" ht="15" customHeight="1" x14ac:dyDescent="0.25">
      <c r="B38" s="30" t="s">
        <v>230</v>
      </c>
      <c r="C38" s="58" t="str">
        <f>+VLOOKUP($C$2,Tableau1[],26,0)</f>
        <v>non</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4"/>
      <c r="D45" s="110"/>
      <c r="E45" s="116"/>
      <c r="F45" s="127" t="s">
        <v>243</v>
      </c>
      <c r="G45" s="145"/>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str">
        <f>+VLOOKUP($C$2,Tableau1[],15,0)</f>
        <v>simple flux sur programme horaire</v>
      </c>
      <c r="D49" s="260"/>
      <c r="E49" s="260"/>
      <c r="F49" s="260"/>
      <c r="G49" s="261"/>
    </row>
    <row r="50" spans="2:7" s="2" customFormat="1" ht="15" customHeight="1" x14ac:dyDescent="0.25">
      <c r="B50" s="30" t="s">
        <v>248</v>
      </c>
      <c r="C50" s="58" t="str">
        <f>+VLOOKUP($C$2,Tableau1[],25,0)</f>
        <v>non</v>
      </c>
      <c r="D50" s="104"/>
      <c r="E50" s="104"/>
      <c r="F50" s="104"/>
      <c r="G50" s="105"/>
    </row>
    <row r="51" spans="2:7" s="2" customFormat="1" ht="15" customHeight="1" x14ac:dyDescent="0.25">
      <c r="B51" s="21" t="s">
        <v>249</v>
      </c>
      <c r="C51" s="246" t="str">
        <f>+VLOOKUP($C$2,Tableau1[],14,0)</f>
        <v>19 °C mini - 27°C max</v>
      </c>
      <c r="D51" s="247"/>
      <c r="E51" s="247"/>
      <c r="F51" s="247"/>
      <c r="G51" s="248"/>
    </row>
    <row r="52" spans="2:7" s="2" customFormat="1" ht="15" customHeight="1" x14ac:dyDescent="0.25">
      <c r="B52" s="244" t="s">
        <v>131</v>
      </c>
      <c r="C52" s="246" t="str">
        <f>+VLOOKUP($C$2,Tableau1[],13,0)</f>
        <v>traitement acoustique renforcé vis-à-vis des autres locaux</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str">
        <f>VLOOKUP($C$2,Tableau1[],29,0)</f>
        <v>sol souple  U4 P3 soudé entre lés</v>
      </c>
      <c r="D56" s="59"/>
      <c r="E56" s="59"/>
      <c r="F56" s="61" t="s">
        <v>253</v>
      </c>
      <c r="G56" s="62" t="str">
        <f>VLOOKUP($C$2,Tableau1[],28,0)</f>
        <v>U4P3E1C1</v>
      </c>
    </row>
    <row r="57" spans="2:7" s="2" customFormat="1" ht="21.6" customHeight="1" x14ac:dyDescent="0.25">
      <c r="B57" s="30" t="s">
        <v>254</v>
      </c>
      <c r="C57" s="58" t="str">
        <f>VLOOKUP($C$2,Tableau1[],31,0)</f>
        <v>toile de verre + peinture</v>
      </c>
      <c r="D57" s="59"/>
      <c r="E57" s="59"/>
      <c r="F57" s="61" t="s">
        <v>255</v>
      </c>
      <c r="G57" s="142" t="str">
        <f>VLOOKUP($C$2,Tableau1[],30,0)</f>
        <v>plinthe électrique</v>
      </c>
    </row>
    <row r="58" spans="2:7" s="2" customFormat="1" ht="15" customHeight="1" x14ac:dyDescent="0.25">
      <c r="B58" s="30" t="s">
        <v>256</v>
      </c>
      <c r="C58" s="232" t="str">
        <f>VLOOKUP($C$2,Tableau1[],32,0)</f>
        <v>dalle 60x60</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str">
        <f>VLOOKUP($C$2,Tableau1[],33,0)</f>
        <v>Sans objet</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str">
        <f>VLOOKUP($C$2,Tableau1[],34,0)</f>
        <v>actifs informatiques et mobilier</v>
      </c>
      <c r="D65" s="149"/>
      <c r="E65" s="149"/>
      <c r="F65" s="149" t="s">
        <v>371</v>
      </c>
      <c r="G65" s="150"/>
    </row>
    <row r="66" spans="2:7" ht="33.75" customHeight="1" thickBot="1" x14ac:dyDescent="0.25">
      <c r="B66" s="27" t="s">
        <v>250</v>
      </c>
      <c r="C66" s="241" t="s">
        <v>265</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3" orientation="portrait" r:id="rId1"/>
  <drawing r:id="rId2"/>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FDCF0-ACCA-4E07-9965-104A1B61FDC5}">
  <sheetPr>
    <tabColor rgb="FFC233F5"/>
    <pageSetUpPr fitToPage="1"/>
  </sheetPr>
  <dimension ref="B1:G67"/>
  <sheetViews>
    <sheetView showGridLines="0" view="pageBreakPreview" topLeftCell="A53"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t="s">
        <v>408</v>
      </c>
      <c r="G3" s="156" t="e">
        <f>VLOOKUP($C$2,Tableau1[],6,0)</f>
        <v>#REF!</v>
      </c>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356</v>
      </c>
      <c r="D9" s="276"/>
      <c r="E9" s="276"/>
      <c r="F9" s="276"/>
      <c r="G9" s="277"/>
    </row>
    <row r="10" spans="2:7" s="22" customFormat="1" ht="20.100000000000001" customHeight="1" thickBot="1" x14ac:dyDescent="0.3">
      <c r="B10" s="6" t="s">
        <v>127</v>
      </c>
      <c r="C10" s="311" t="e">
        <f>+VLOOKUP($C$2,Tableau1[],9,0)</f>
        <v>#REF!</v>
      </c>
      <c r="D10" s="312"/>
      <c r="E10" s="312"/>
      <c r="F10" s="312"/>
      <c r="G10" s="313"/>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8">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3:G13"/>
    <mergeCell ref="C14:G14"/>
    <mergeCell ref="C4:G4"/>
    <mergeCell ref="C7:G7"/>
    <mergeCell ref="C8:G8"/>
    <mergeCell ref="C9:G9"/>
    <mergeCell ref="C10:G10"/>
  </mergeCells>
  <printOptions horizontalCentered="1"/>
  <pageMargins left="0.25" right="0.25" top="0.75" bottom="0.75" header="0.3" footer="0.3"/>
  <pageSetup paperSize="9" scale="63" orientation="portrait" r:id="rId1"/>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2D79C-1691-4CE6-BABD-0F5888DADA7E}">
  <sheetPr>
    <tabColor rgb="FFC233F5"/>
    <pageSetUpPr fitToPage="1"/>
  </sheetPr>
  <dimension ref="B1:G67"/>
  <sheetViews>
    <sheetView showGridLines="0" view="pageBreakPreview" topLeftCell="A38"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31.9" customHeight="1" x14ac:dyDescent="0.25">
      <c r="B9" s="21" t="s">
        <v>199</v>
      </c>
      <c r="C9" s="275" t="s">
        <v>453</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0</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116" t="s">
        <v>240</v>
      </c>
      <c r="E44" s="116"/>
      <c r="F44" s="127" t="s">
        <v>241</v>
      </c>
      <c r="G44" s="128"/>
    </row>
    <row r="45" spans="2:7" s="2" customFormat="1" ht="15" customHeight="1" x14ac:dyDescent="0.25">
      <c r="B45" s="35" t="s">
        <v>242</v>
      </c>
      <c r="C45" s="114">
        <v>1</v>
      </c>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1A0D4F-E869-4E33-AB8C-1C425E8BB872}">
  <sheetPr>
    <tabColor rgb="FFEAB3F7"/>
    <pageSetUpPr fitToPage="1"/>
  </sheetPr>
  <dimension ref="B1:G67"/>
  <sheetViews>
    <sheetView showGridLines="0" view="pageBreakPreview" topLeftCell="A9"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7.6" customHeight="1" x14ac:dyDescent="0.25">
      <c r="B9" s="21" t="s">
        <v>199</v>
      </c>
      <c r="C9" s="275" t="s">
        <v>488</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489</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430</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e">
        <f>+VLOOKUP($C$2,Tableau1[],27,0)</f>
        <v>#REF!</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232" t="s">
        <v>368</v>
      </c>
      <c r="D29" s="233"/>
      <c r="E29" s="117"/>
      <c r="F29" s="170" t="s">
        <v>328</v>
      </c>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369</v>
      </c>
      <c r="G65" s="150"/>
    </row>
    <row r="66" spans="2:7" ht="33.75" customHeight="1" thickBot="1" x14ac:dyDescent="0.25">
      <c r="B66" s="27" t="s">
        <v>250</v>
      </c>
      <c r="C66" s="241" t="s">
        <v>265</v>
      </c>
      <c r="D66" s="242"/>
      <c r="E66" s="242"/>
      <c r="F66" s="242"/>
      <c r="G66" s="243"/>
    </row>
    <row r="67" spans="2:7" ht="13.5" thickTop="1" x14ac:dyDescent="0.2"/>
  </sheetData>
  <mergeCells count="29">
    <mergeCell ref="C54:G54"/>
    <mergeCell ref="C58:G58"/>
    <mergeCell ref="C59:G59"/>
    <mergeCell ref="C62:G62"/>
    <mergeCell ref="C66:G66"/>
    <mergeCell ref="C34:G34"/>
    <mergeCell ref="C49:G49"/>
    <mergeCell ref="C51:G51"/>
    <mergeCell ref="B52:B53"/>
    <mergeCell ref="C52:G52"/>
    <mergeCell ref="C53:G53"/>
    <mergeCell ref="C33:G33"/>
    <mergeCell ref="C13:G13"/>
    <mergeCell ref="C14:G14"/>
    <mergeCell ref="B15:B16"/>
    <mergeCell ref="C15:G15"/>
    <mergeCell ref="C16:G16"/>
    <mergeCell ref="C17:G17"/>
    <mergeCell ref="C18:G18"/>
    <mergeCell ref="C29:D29"/>
    <mergeCell ref="C30:G30"/>
    <mergeCell ref="C31:G31"/>
    <mergeCell ref="C32:G32"/>
    <mergeCell ref="C10:G10"/>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210F70-1201-42F7-9743-63DEDD3EC229}">
  <sheetPr>
    <tabColor rgb="FFEAB3F7"/>
    <pageSetUpPr fitToPage="1"/>
  </sheetPr>
  <dimension ref="B1:G67"/>
  <sheetViews>
    <sheetView showGridLines="0" view="pageBreakPreview" topLeftCell="A25" zoomScale="70" zoomScaleNormal="100" zoomScaleSheetLayoutView="70"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490</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491</v>
      </c>
      <c r="D13" s="282"/>
      <c r="E13" s="282"/>
      <c r="F13" s="282"/>
      <c r="G13" s="283"/>
    </row>
    <row r="14" spans="2:7" s="2" customFormat="1" ht="20.100000000000001" customHeight="1" x14ac:dyDescent="0.25">
      <c r="B14" s="21" t="s">
        <v>202</v>
      </c>
      <c r="C14" s="164" t="e">
        <f>+VLOOKUP($C$2,Tableau1[],10,0)</f>
        <v>#REF!</v>
      </c>
      <c r="D14" s="165"/>
      <c r="E14" s="165"/>
      <c r="F14" s="165"/>
      <c r="G14" s="166"/>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2</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e">
        <f>+VLOOKUP($C$2,Tableau1[],27,0)</f>
        <v>#REF!</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75"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t="s">
        <v>463</v>
      </c>
      <c r="D59" s="284"/>
      <c r="E59" s="284"/>
      <c r="F59" s="284"/>
      <c r="G59" s="285"/>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s">
        <v>366</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8">
    <mergeCell ref="C59:G59"/>
    <mergeCell ref="C62:G62"/>
    <mergeCell ref="C65:G65"/>
    <mergeCell ref="C66:G66"/>
    <mergeCell ref="C51:G51"/>
    <mergeCell ref="B52:B53"/>
    <mergeCell ref="C52:G52"/>
    <mergeCell ref="C53:G53"/>
    <mergeCell ref="C54:G54"/>
    <mergeCell ref="C58:G58"/>
    <mergeCell ref="C49:G49"/>
    <mergeCell ref="C13:G13"/>
    <mergeCell ref="B15:B16"/>
    <mergeCell ref="C15:G15"/>
    <mergeCell ref="C16:G16"/>
    <mergeCell ref="C17:G17"/>
    <mergeCell ref="C18:G18"/>
    <mergeCell ref="C30:G30"/>
    <mergeCell ref="C31:G31"/>
    <mergeCell ref="C32:G32"/>
    <mergeCell ref="C33:G33"/>
    <mergeCell ref="C34:G34"/>
    <mergeCell ref="C10:G10"/>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8AE0D-8CF9-4358-B82B-95B740A5785B}">
  <sheetPr>
    <tabColor rgb="FFEAB3F7"/>
    <pageSetUpPr fitToPage="1"/>
  </sheetPr>
  <dimension ref="B1:G67"/>
  <sheetViews>
    <sheetView showGridLines="0" view="pageBreakPreview" topLeftCell="A43" zoomScale="70" zoomScaleNormal="100" zoomScaleSheetLayoutView="70"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492</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56.45" customHeight="1" thickBot="1" x14ac:dyDescent="0.3">
      <c r="B18" s="6" t="s">
        <v>205</v>
      </c>
      <c r="C18" s="253" t="s">
        <v>493</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e">
        <f>+VLOOKUP($C$2,Tableau1[],27,0)</f>
        <v>#REF!</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8"/>
      <c r="G28" s="103"/>
    </row>
    <row r="29" spans="2:7" s="2" customFormat="1" ht="15" customHeight="1" x14ac:dyDescent="0.25">
      <c r="B29" s="35" t="s">
        <v>221</v>
      </c>
      <c r="C29" s="232"/>
      <c r="D29" s="233"/>
      <c r="E29" s="117"/>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09"/>
      <c r="D43" s="116"/>
      <c r="E43" s="116"/>
      <c r="F43" s="127" t="s">
        <v>238</v>
      </c>
      <c r="G43" s="128"/>
    </row>
    <row r="44" spans="2:7" s="2" customFormat="1" ht="15" customHeight="1" x14ac:dyDescent="0.25">
      <c r="B44" s="35" t="s">
        <v>239</v>
      </c>
      <c r="C44" s="114"/>
      <c r="D44" s="116"/>
      <c r="E44" s="116"/>
      <c r="F44" s="127" t="s">
        <v>241</v>
      </c>
      <c r="G44" s="128"/>
    </row>
    <row r="45" spans="2:7" s="2" customFormat="1" ht="15" customHeight="1" x14ac:dyDescent="0.25">
      <c r="B45" s="35" t="s">
        <v>242</v>
      </c>
      <c r="C45" s="113"/>
      <c r="D45" s="110"/>
      <c r="E45" s="116"/>
      <c r="F45" s="127" t="s">
        <v>243</v>
      </c>
      <c r="G45" s="145"/>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c r="G65" s="150"/>
    </row>
    <row r="66" spans="2:7" ht="33.75" customHeight="1" thickBot="1" x14ac:dyDescent="0.25">
      <c r="B66" s="27" t="s">
        <v>250</v>
      </c>
      <c r="C66" s="241" t="s">
        <v>494</v>
      </c>
      <c r="D66" s="242"/>
      <c r="E66" s="242"/>
      <c r="F66" s="242"/>
      <c r="G66" s="243"/>
    </row>
    <row r="67" spans="2:7" ht="13.5" thickTop="1" x14ac:dyDescent="0.2"/>
  </sheetData>
  <mergeCells count="29">
    <mergeCell ref="C54:G54"/>
    <mergeCell ref="C58:G58"/>
    <mergeCell ref="C59:G59"/>
    <mergeCell ref="C62:G62"/>
    <mergeCell ref="C66:G66"/>
    <mergeCell ref="C34:G34"/>
    <mergeCell ref="C49:G49"/>
    <mergeCell ref="C51:G51"/>
    <mergeCell ref="B52:B53"/>
    <mergeCell ref="C52:G52"/>
    <mergeCell ref="C53:G53"/>
    <mergeCell ref="C33:G33"/>
    <mergeCell ref="C13:G13"/>
    <mergeCell ref="C14:G14"/>
    <mergeCell ref="B15:B16"/>
    <mergeCell ref="C15:G15"/>
    <mergeCell ref="C16:G16"/>
    <mergeCell ref="C17:G17"/>
    <mergeCell ref="C18:G18"/>
    <mergeCell ref="C29:D29"/>
    <mergeCell ref="C30:G30"/>
    <mergeCell ref="C31:G31"/>
    <mergeCell ref="C32:G32"/>
    <mergeCell ref="C10:G10"/>
    <mergeCell ref="C3:G3"/>
    <mergeCell ref="C4:G4"/>
    <mergeCell ref="C7:G7"/>
    <mergeCell ref="C8:G8"/>
    <mergeCell ref="C9:G9"/>
  </mergeCells>
  <printOptions horizontalCentered="1"/>
  <pageMargins left="0.25" right="0.25" top="0.75" bottom="0.75" header="0.3" footer="0.3"/>
  <pageSetup paperSize="9" scale="61" orientation="portrait" r:id="rId1"/>
  <drawing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53E53-376B-4023-89DA-9571E5EF99D9}">
  <sheetPr>
    <tabColor rgb="FFEAB3F7"/>
    <pageSetUpPr fitToPage="1"/>
  </sheetPr>
  <dimension ref="B1:G67"/>
  <sheetViews>
    <sheetView showGridLines="0" view="pageBreakPreview" topLeftCell="A13"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495</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496</v>
      </c>
      <c r="D13" s="282"/>
      <c r="E13" s="282"/>
      <c r="F13" s="282"/>
      <c r="G13" s="283"/>
    </row>
    <row r="14" spans="2:7" s="2" customFormat="1" ht="20.100000000000001" customHeight="1" x14ac:dyDescent="0.25">
      <c r="B14" s="21" t="s">
        <v>202</v>
      </c>
      <c r="C14" s="164" t="e">
        <f>+VLOOKUP($C$2,Tableau1[],10,0)</f>
        <v>#REF!</v>
      </c>
      <c r="D14" s="165" t="s">
        <v>497</v>
      </c>
      <c r="E14" s="165"/>
      <c r="F14" s="165"/>
      <c r="G14" s="166"/>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6</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1</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2</v>
      </c>
      <c r="D26" s="110" t="s">
        <v>342</v>
      </c>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53" t="s">
        <v>477</v>
      </c>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3"/>
      <c r="D45" s="110"/>
      <c r="E45" s="116"/>
      <c r="F45" s="127" t="s">
        <v>243</v>
      </c>
      <c r="G45" s="145"/>
    </row>
    <row r="46" spans="2:7" s="2" customFormat="1" ht="15" customHeight="1" x14ac:dyDescent="0.25">
      <c r="B46" s="35" t="s">
        <v>244</v>
      </c>
      <c r="C46" s="113"/>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28.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498</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499</v>
      </c>
      <c r="G65" s="150"/>
    </row>
    <row r="66" spans="2:7" ht="33.75" customHeight="1" thickBot="1" x14ac:dyDescent="0.25">
      <c r="B66" s="27" t="s">
        <v>250</v>
      </c>
      <c r="C66" s="241" t="s">
        <v>265</v>
      </c>
      <c r="D66" s="242"/>
      <c r="E66" s="242"/>
      <c r="F66" s="242"/>
      <c r="G66" s="243"/>
    </row>
    <row r="67" spans="2:7" ht="13.5" thickTop="1" x14ac:dyDescent="0.2"/>
  </sheetData>
  <mergeCells count="27">
    <mergeCell ref="C58:G58"/>
    <mergeCell ref="C59:G59"/>
    <mergeCell ref="C62:G62"/>
    <mergeCell ref="C66:G66"/>
    <mergeCell ref="C49:G49"/>
    <mergeCell ref="C51:G51"/>
    <mergeCell ref="B52:B53"/>
    <mergeCell ref="C52:G52"/>
    <mergeCell ref="C53:G53"/>
    <mergeCell ref="C54:G54"/>
    <mergeCell ref="C18:G18"/>
    <mergeCell ref="C30:G30"/>
    <mergeCell ref="C31:G31"/>
    <mergeCell ref="C32:G32"/>
    <mergeCell ref="C33:G33"/>
    <mergeCell ref="C34:G34"/>
    <mergeCell ref="C13:G13"/>
    <mergeCell ref="B15:B16"/>
    <mergeCell ref="C15:G15"/>
    <mergeCell ref="C16:G16"/>
    <mergeCell ref="C17:G17"/>
    <mergeCell ref="C10:G10"/>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02DE7-A54E-439F-9C0B-5DD0EF420BA6}">
  <sheetPr>
    <tabColor rgb="FFEAB3F7"/>
    <pageSetUpPr fitToPage="1"/>
  </sheetPr>
  <dimension ref="B1:G67"/>
  <sheetViews>
    <sheetView showGridLines="0" view="pageBreakPreview" topLeftCell="A50" zoomScale="70" zoomScaleNormal="100" zoomScaleSheetLayoutView="70"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500</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501</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6</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e">
        <f>+VLOOKUP($C$2,Tableau1[],27,0)</f>
        <v>#REF!</v>
      </c>
    </row>
    <row r="26" spans="2:7" s="2" customFormat="1" ht="15" customHeight="1" x14ac:dyDescent="0.25">
      <c r="B26" s="35" t="s">
        <v>217</v>
      </c>
      <c r="C26" s="114">
        <v>2</v>
      </c>
      <c r="D26" s="110"/>
      <c r="E26" s="102"/>
      <c r="F26" s="111" t="s">
        <v>218</v>
      </c>
      <c r="G26" s="62" t="s">
        <v>14</v>
      </c>
    </row>
    <row r="27" spans="2:7" s="2" customFormat="1" ht="15" customHeight="1" x14ac:dyDescent="0.25">
      <c r="B27" s="35" t="s">
        <v>219</v>
      </c>
      <c r="C27" s="114" t="e">
        <f>+VLOOKUP($C$2,Tableau1[],20,0)</f>
        <v>#REF!</v>
      </c>
      <c r="D27" s="110" t="s">
        <v>502</v>
      </c>
      <c r="E27" s="102"/>
      <c r="F27" s="111"/>
      <c r="G27" s="103"/>
    </row>
    <row r="28" spans="2:7" s="2" customFormat="1" ht="15" customHeight="1" x14ac:dyDescent="0.25">
      <c r="B28" s="35" t="s">
        <v>220</v>
      </c>
      <c r="C28" s="144"/>
      <c r="D28" s="116"/>
      <c r="E28" s="102"/>
      <c r="F28" s="118"/>
      <c r="G28" s="103"/>
    </row>
    <row r="29" spans="2:7" s="2" customFormat="1" ht="15" customHeight="1" x14ac:dyDescent="0.25">
      <c r="B29" s="35" t="s">
        <v>221</v>
      </c>
      <c r="C29" s="232"/>
      <c r="D29" s="233"/>
      <c r="E29" s="117"/>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09"/>
      <c r="D43" s="116"/>
      <c r="E43" s="116"/>
      <c r="F43" s="127" t="s">
        <v>238</v>
      </c>
      <c r="G43" s="128"/>
    </row>
    <row r="44" spans="2:7" s="2" customFormat="1" ht="15" customHeight="1" x14ac:dyDescent="0.25">
      <c r="B44" s="35" t="s">
        <v>239</v>
      </c>
      <c r="C44" s="114">
        <v>1</v>
      </c>
      <c r="D44" s="116" t="s">
        <v>240</v>
      </c>
      <c r="E44" s="116"/>
      <c r="F44" s="127" t="s">
        <v>241</v>
      </c>
      <c r="G44" s="128"/>
    </row>
    <row r="45" spans="2:7" s="2" customFormat="1" ht="15" customHeight="1" x14ac:dyDescent="0.25">
      <c r="B45" s="35" t="s">
        <v>242</v>
      </c>
      <c r="C45" s="113"/>
      <c r="D45" s="110"/>
      <c r="E45" s="116"/>
      <c r="F45" s="127" t="s">
        <v>243</v>
      </c>
      <c r="G45" s="145"/>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464</v>
      </c>
      <c r="G65" s="150"/>
    </row>
    <row r="66" spans="2:7" ht="33.75" customHeight="1" thickBot="1" x14ac:dyDescent="0.25">
      <c r="B66" s="27" t="s">
        <v>250</v>
      </c>
      <c r="C66" s="241" t="s">
        <v>265</v>
      </c>
      <c r="D66" s="242"/>
      <c r="E66" s="242"/>
      <c r="F66" s="242"/>
      <c r="G66" s="243"/>
    </row>
    <row r="67" spans="2:7" ht="13.5" thickTop="1" x14ac:dyDescent="0.2"/>
  </sheetData>
  <mergeCells count="29">
    <mergeCell ref="C54:G54"/>
    <mergeCell ref="C58:G58"/>
    <mergeCell ref="C59:G59"/>
    <mergeCell ref="C62:G62"/>
    <mergeCell ref="C66:G66"/>
    <mergeCell ref="C34:G34"/>
    <mergeCell ref="C49:G49"/>
    <mergeCell ref="C51:G51"/>
    <mergeCell ref="B52:B53"/>
    <mergeCell ref="C52:G52"/>
    <mergeCell ref="C53:G53"/>
    <mergeCell ref="C33:G33"/>
    <mergeCell ref="C13:G13"/>
    <mergeCell ref="C14:G14"/>
    <mergeCell ref="B15:B16"/>
    <mergeCell ref="C15:G15"/>
    <mergeCell ref="C16:G16"/>
    <mergeCell ref="C17:G17"/>
    <mergeCell ref="C18:G18"/>
    <mergeCell ref="C29:D29"/>
    <mergeCell ref="C30:G30"/>
    <mergeCell ref="C31:G31"/>
    <mergeCell ref="C32:G32"/>
    <mergeCell ref="C10:G10"/>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3003D5-C191-4241-A850-90CD2FD14D5A}">
  <sheetPr>
    <tabColor rgb="FFEAB3F7"/>
    <pageSetUpPr fitToPage="1"/>
  </sheetPr>
  <dimension ref="B1:G67"/>
  <sheetViews>
    <sheetView showGridLines="0" view="pageBreakPreview" topLeftCell="A2" zoomScale="70" zoomScaleNormal="100" zoomScaleSheetLayoutView="70"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503</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6</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e">
        <f>+VLOOKUP($C$2,Tableau1[],27,0)</f>
        <v>#REF!</v>
      </c>
    </row>
    <row r="26" spans="2:7" s="2" customFormat="1" ht="15" customHeight="1" x14ac:dyDescent="0.25">
      <c r="B26" s="35" t="s">
        <v>217</v>
      </c>
      <c r="C26" s="114">
        <v>2</v>
      </c>
      <c r="D26" s="110"/>
      <c r="E26" s="102"/>
      <c r="F26" s="111" t="s">
        <v>218</v>
      </c>
      <c r="G26" s="62" t="s">
        <v>14</v>
      </c>
    </row>
    <row r="27" spans="2:7" s="2" customFormat="1" ht="15" customHeight="1" x14ac:dyDescent="0.25">
      <c r="B27" s="35" t="s">
        <v>219</v>
      </c>
      <c r="C27" s="114" t="e">
        <f>+VLOOKUP($C$2,Tableau1[],20,0)</f>
        <v>#REF!</v>
      </c>
      <c r="D27" s="110" t="s">
        <v>502</v>
      </c>
      <c r="E27" s="102"/>
      <c r="F27" s="111"/>
      <c r="G27" s="103"/>
    </row>
    <row r="28" spans="2:7" s="2" customFormat="1" ht="15" customHeight="1" x14ac:dyDescent="0.25">
      <c r="B28" s="35" t="s">
        <v>220</v>
      </c>
      <c r="C28" s="144"/>
      <c r="D28" s="116"/>
      <c r="E28" s="102"/>
      <c r="F28" s="118"/>
      <c r="G28" s="103"/>
    </row>
    <row r="29" spans="2:7" s="2" customFormat="1" ht="15" customHeight="1" x14ac:dyDescent="0.25">
      <c r="B29" s="35" t="s">
        <v>221</v>
      </c>
      <c r="C29" s="232"/>
      <c r="D29" s="233"/>
      <c r="E29" s="117"/>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09"/>
      <c r="D43" s="116"/>
      <c r="E43" s="116"/>
      <c r="F43" s="127" t="s">
        <v>238</v>
      </c>
      <c r="G43" s="128"/>
    </row>
    <row r="44" spans="2:7" s="2" customFormat="1" ht="15" customHeight="1" x14ac:dyDescent="0.25">
      <c r="B44" s="35" t="s">
        <v>239</v>
      </c>
      <c r="C44" s="114">
        <v>1</v>
      </c>
      <c r="D44" s="116" t="s">
        <v>240</v>
      </c>
      <c r="E44" s="116"/>
      <c r="F44" s="127" t="s">
        <v>241</v>
      </c>
      <c r="G44" s="128"/>
    </row>
    <row r="45" spans="2:7" s="2" customFormat="1" ht="15" customHeight="1" x14ac:dyDescent="0.25">
      <c r="B45" s="35" t="s">
        <v>242</v>
      </c>
      <c r="C45" s="113"/>
      <c r="D45" s="110"/>
      <c r="E45" s="116"/>
      <c r="F45" s="127" t="s">
        <v>243</v>
      </c>
      <c r="G45" s="145"/>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464</v>
      </c>
      <c r="G65" s="150"/>
    </row>
    <row r="66" spans="2:7" ht="33.75" customHeight="1" thickBot="1" x14ac:dyDescent="0.25">
      <c r="B66" s="27" t="s">
        <v>250</v>
      </c>
      <c r="C66" s="241" t="s">
        <v>265</v>
      </c>
      <c r="D66" s="242"/>
      <c r="E66" s="242"/>
      <c r="F66" s="242"/>
      <c r="G66" s="243"/>
    </row>
    <row r="67" spans="2:7" ht="13.5" thickTop="1" x14ac:dyDescent="0.2"/>
  </sheetData>
  <mergeCells count="29">
    <mergeCell ref="C54:G54"/>
    <mergeCell ref="C58:G58"/>
    <mergeCell ref="C59:G59"/>
    <mergeCell ref="C62:G62"/>
    <mergeCell ref="C66:G66"/>
    <mergeCell ref="C34:G34"/>
    <mergeCell ref="C49:G49"/>
    <mergeCell ref="C51:G51"/>
    <mergeCell ref="B52:B53"/>
    <mergeCell ref="C52:G52"/>
    <mergeCell ref="C53:G53"/>
    <mergeCell ref="C33:G33"/>
    <mergeCell ref="C13:G13"/>
    <mergeCell ref="C14:G14"/>
    <mergeCell ref="B15:B16"/>
    <mergeCell ref="C15:G15"/>
    <mergeCell ref="C16:G16"/>
    <mergeCell ref="C17:G17"/>
    <mergeCell ref="C18:G18"/>
    <mergeCell ref="C29:D29"/>
    <mergeCell ref="C30:G30"/>
    <mergeCell ref="C31:G31"/>
    <mergeCell ref="C32:G32"/>
    <mergeCell ref="C10:G10"/>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01C760-5F45-4D5A-98D5-E19789C987CA}">
  <sheetPr>
    <tabColor rgb="FFEAB3F7"/>
    <pageSetUpPr fitToPage="1"/>
  </sheetPr>
  <dimension ref="B1:G67"/>
  <sheetViews>
    <sheetView showGridLines="0" view="pageBreakPreview"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c r="G3" s="156"/>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470</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6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4"/>
      <c r="D45" s="110"/>
      <c r="E45" s="116"/>
      <c r="F45" s="127" t="s">
        <v>243</v>
      </c>
      <c r="G45" s="145"/>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371</v>
      </c>
      <c r="G65" s="150"/>
    </row>
    <row r="66" spans="2:7" ht="33.75" customHeight="1" thickBot="1" x14ac:dyDescent="0.25">
      <c r="B66" s="27" t="s">
        <v>250</v>
      </c>
      <c r="C66" s="241" t="s">
        <v>265</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3" orientation="portrait" r:id="rId1"/>
  <drawing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E49E5A-34AE-4ABE-BD9F-B2D99986D6A8}">
  <sheetPr>
    <tabColor rgb="FFEAB3F7"/>
    <pageSetUpPr fitToPage="1"/>
  </sheetPr>
  <dimension ref="B1:G67"/>
  <sheetViews>
    <sheetView showGridLines="0" view="pageBreakPreview" topLeftCell="A45"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c r="G3" s="156"/>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504</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6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4"/>
      <c r="D45" s="110"/>
      <c r="E45" s="116"/>
      <c r="F45" s="127" t="s">
        <v>243</v>
      </c>
      <c r="G45" s="145"/>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439</v>
      </c>
      <c r="G65" s="150"/>
    </row>
    <row r="66" spans="2:7" ht="33.75" customHeight="1" thickBot="1" x14ac:dyDescent="0.25">
      <c r="B66" s="27" t="s">
        <v>250</v>
      </c>
      <c r="C66" s="241" t="s">
        <v>265</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3" orientation="portrait" r:id="rId1"/>
  <drawing r:id="rId2"/>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FC885-A85F-458B-848B-5F69E3B33226}">
  <sheetPr>
    <tabColor rgb="FFEAB3F7"/>
    <pageSetUpPr fitToPage="1"/>
  </sheetPr>
  <dimension ref="B1:G67"/>
  <sheetViews>
    <sheetView showGridLines="0" view="pageBreakPreview" topLeftCell="A20"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c r="G3" s="156"/>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30.6" customHeight="1" x14ac:dyDescent="0.25">
      <c r="B9" s="21" t="s">
        <v>199</v>
      </c>
      <c r="C9" s="275" t="s">
        <v>505</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6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v>1</v>
      </c>
      <c r="D43" s="116" t="s">
        <v>483</v>
      </c>
      <c r="E43" s="116"/>
      <c r="F43" s="127" t="s">
        <v>238</v>
      </c>
      <c r="G43" s="145"/>
    </row>
    <row r="44" spans="2:7" s="2" customFormat="1" ht="15" customHeight="1" x14ac:dyDescent="0.25">
      <c r="B44" s="35" t="s">
        <v>239</v>
      </c>
      <c r="C44" s="168"/>
      <c r="D44" s="116"/>
      <c r="E44" s="116"/>
      <c r="F44" s="127" t="s">
        <v>241</v>
      </c>
      <c r="G44" s="145"/>
    </row>
    <row r="45" spans="2:7" s="2" customFormat="1" ht="15" customHeight="1" x14ac:dyDescent="0.25">
      <c r="B45" s="35" t="s">
        <v>242</v>
      </c>
      <c r="C45" s="114"/>
      <c r="D45" s="110"/>
      <c r="E45" s="116"/>
      <c r="F45" s="127" t="s">
        <v>243</v>
      </c>
      <c r="G45" s="145"/>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t="s">
        <v>506</v>
      </c>
      <c r="D59" s="284"/>
      <c r="E59" s="284"/>
      <c r="F59" s="284"/>
      <c r="G59" s="285"/>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20</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507</v>
      </c>
      <c r="G65" s="150"/>
    </row>
    <row r="66" spans="2:7" ht="33.75" customHeight="1" thickBot="1" x14ac:dyDescent="0.25">
      <c r="B66" s="27" t="s">
        <v>250</v>
      </c>
      <c r="C66" s="241" t="s">
        <v>265</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2" orientation="portrait" r:id="rId1"/>
  <drawing r:id="rId2"/>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ED56F3-FECA-4C93-A956-4BD58C0897C0}">
  <sheetPr>
    <tabColor rgb="FFEAB3F7"/>
    <pageSetUpPr fitToPage="1"/>
  </sheetPr>
  <dimension ref="B1:G67"/>
  <sheetViews>
    <sheetView showGridLines="0" view="pageBreakPreview"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154" t="e">
        <f>+VLOOKUP($C$2,Tableau1[],3,0)</f>
        <v>#REF!</v>
      </c>
      <c r="D3" s="154"/>
      <c r="E3" s="154"/>
      <c r="F3" s="155"/>
      <c r="G3" s="156"/>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467</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3</v>
      </c>
      <c r="D22" s="110"/>
      <c r="E22" s="102"/>
      <c r="F22" s="111" t="s">
        <v>210</v>
      </c>
      <c r="G22" s="6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c r="D43" s="116"/>
      <c r="E43" s="116"/>
      <c r="F43" s="127" t="s">
        <v>238</v>
      </c>
      <c r="G43" s="145"/>
    </row>
    <row r="44" spans="2:7" s="2" customFormat="1" ht="15" customHeight="1" x14ac:dyDescent="0.25">
      <c r="B44" s="35" t="s">
        <v>239</v>
      </c>
      <c r="C44" s="141"/>
      <c r="D44" s="116"/>
      <c r="E44" s="116"/>
      <c r="F44" s="127" t="s">
        <v>241</v>
      </c>
      <c r="G44" s="145"/>
    </row>
    <row r="45" spans="2:7" s="2" customFormat="1" ht="15" customHeight="1" x14ac:dyDescent="0.25">
      <c r="B45" s="35" t="s">
        <v>242</v>
      </c>
      <c r="C45" s="114"/>
      <c r="D45" s="110"/>
      <c r="E45" s="116"/>
      <c r="F45" s="127" t="s">
        <v>243</v>
      </c>
      <c r="G45" s="145"/>
    </row>
    <row r="46" spans="2:7" s="2" customFormat="1" ht="15" customHeight="1" x14ac:dyDescent="0.25">
      <c r="B46" s="35" t="s">
        <v>244</v>
      </c>
      <c r="C46" s="114"/>
      <c r="G46" s="129"/>
    </row>
    <row r="47" spans="2:7" s="2" customFormat="1" ht="15" customHeight="1" thickBot="1" x14ac:dyDescent="0.3">
      <c r="B47" s="130" t="s">
        <v>245</v>
      </c>
      <c r="C47" s="152"/>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371</v>
      </c>
      <c r="G65" s="150"/>
    </row>
    <row r="66" spans="2:7" ht="33.75" customHeight="1" thickBot="1" x14ac:dyDescent="0.25">
      <c r="B66" s="27" t="s">
        <v>250</v>
      </c>
      <c r="C66" s="241" t="s">
        <v>265</v>
      </c>
      <c r="D66" s="242"/>
      <c r="E66" s="242"/>
      <c r="F66" s="242"/>
      <c r="G66" s="243"/>
    </row>
    <row r="67" spans="2:7" ht="13.5" thickTop="1" x14ac:dyDescent="0.2"/>
  </sheetData>
  <mergeCells count="27">
    <mergeCell ref="C59:G59"/>
    <mergeCell ref="C62:G62"/>
    <mergeCell ref="C66:G66"/>
    <mergeCell ref="C51:G51"/>
    <mergeCell ref="B52:B53"/>
    <mergeCell ref="C52:G52"/>
    <mergeCell ref="C53:G53"/>
    <mergeCell ref="C54:G54"/>
    <mergeCell ref="C58:G58"/>
    <mergeCell ref="C49:G49"/>
    <mergeCell ref="C14:G14"/>
    <mergeCell ref="B15:B16"/>
    <mergeCell ref="C15:G15"/>
    <mergeCell ref="C16:G16"/>
    <mergeCell ref="C17:G17"/>
    <mergeCell ref="C18:G18"/>
    <mergeCell ref="C30:G30"/>
    <mergeCell ref="C31:G31"/>
    <mergeCell ref="C32:G32"/>
    <mergeCell ref="C33:G33"/>
    <mergeCell ref="C34:G34"/>
    <mergeCell ref="C13:G13"/>
    <mergeCell ref="C4:G4"/>
    <mergeCell ref="C7:G7"/>
    <mergeCell ref="C8:G8"/>
    <mergeCell ref="C9:G9"/>
    <mergeCell ref="C10:G10"/>
  </mergeCells>
  <printOptions horizontalCentered="1"/>
  <pageMargins left="0.25" right="0.25" top="0.75" bottom="0.75" header="0.3" footer="0.3"/>
  <pageSetup paperSize="9" scale="63" orientation="portrait" r:id="rId1"/>
  <drawing r:id="rId2"/>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351287-55D7-4B4F-95BC-9F946142FD3E}">
  <sheetPr>
    <tabColor rgb="FFEAB3F7"/>
    <pageSetUpPr fitToPage="1"/>
  </sheetPr>
  <dimension ref="B1:G67"/>
  <sheetViews>
    <sheetView showGridLines="0" view="pageBreakPreview" topLeftCell="A38"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508</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0</v>
      </c>
      <c r="D22" s="110"/>
      <c r="E22" s="102"/>
      <c r="F22" s="111" t="s">
        <v>210</v>
      </c>
      <c r="G22" s="62" t="s">
        <v>20</v>
      </c>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68">
        <v>1</v>
      </c>
      <c r="D43" s="116"/>
      <c r="E43" s="116"/>
      <c r="F43" s="127" t="s">
        <v>238</v>
      </c>
      <c r="G43" s="128"/>
    </row>
    <row r="44" spans="2:7" s="2" customFormat="1" ht="15" customHeight="1" x14ac:dyDescent="0.25">
      <c r="B44" s="35" t="s">
        <v>239</v>
      </c>
      <c r="C44" s="114"/>
      <c r="D44" s="116"/>
      <c r="E44" s="116"/>
      <c r="F44" s="127" t="s">
        <v>241</v>
      </c>
      <c r="G44" s="128"/>
    </row>
    <row r="45" spans="2:7" s="2" customFormat="1" ht="15" customHeight="1" x14ac:dyDescent="0.25">
      <c r="B45" s="35" t="s">
        <v>242</v>
      </c>
      <c r="C45" s="114">
        <v>1</v>
      </c>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52" t="s">
        <v>335</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54284-2CE7-45FA-8792-099D9E899D86}">
  <sheetPr>
    <tabColor rgb="FFEAB3F7"/>
    <pageSetUpPr fitToPage="1"/>
  </sheetPr>
  <dimension ref="B1:G67"/>
  <sheetViews>
    <sheetView showGridLines="0" view="pageBreakPreview" topLeftCell="A25"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31.9" customHeight="1" x14ac:dyDescent="0.25">
      <c r="B9" s="21" t="s">
        <v>199</v>
      </c>
      <c r="C9" s="275" t="s">
        <v>453</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0</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14">
        <v>1</v>
      </c>
      <c r="D44" s="116" t="s">
        <v>240</v>
      </c>
      <c r="E44" s="116"/>
      <c r="F44" s="127" t="s">
        <v>241</v>
      </c>
      <c r="G44" s="128"/>
    </row>
    <row r="45" spans="2:7" s="2" customFormat="1" ht="15" customHeight="1" x14ac:dyDescent="0.25">
      <c r="B45" s="35" t="s">
        <v>242</v>
      </c>
      <c r="C45" s="114">
        <v>1</v>
      </c>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t="s">
        <v>265</v>
      </c>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64E757-B413-45D4-87DC-6FD42B0EBE29}">
  <sheetPr>
    <tabColor rgb="FFEAB3F7"/>
    <pageSetUpPr fitToPage="1"/>
  </sheetPr>
  <dimension ref="B1:G67"/>
  <sheetViews>
    <sheetView showGridLines="0" view="pageBreakPreview" topLeftCell="A8"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356</v>
      </c>
      <c r="D9" s="276"/>
      <c r="E9" s="276"/>
      <c r="F9" s="276"/>
      <c r="G9" s="277"/>
    </row>
    <row r="10" spans="2:7" s="22" customFormat="1" ht="20.100000000000001" customHeight="1" thickBot="1" x14ac:dyDescent="0.3">
      <c r="B10" s="6" t="s">
        <v>127</v>
      </c>
      <c r="C10" s="311" t="e">
        <f>+VLOOKUP($C$2,Tableau1[],9,0)</f>
        <v>#REF!</v>
      </c>
      <c r="D10" s="312"/>
      <c r="E10" s="312"/>
      <c r="F10" s="312"/>
      <c r="G10" s="313"/>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864E2-15C0-4748-A028-D23C6FC0BEBA}">
  <sheetPr>
    <tabColor rgb="FFEAB3F7"/>
    <pageSetUpPr fitToPage="1"/>
  </sheetPr>
  <dimension ref="B1:G67"/>
  <sheetViews>
    <sheetView showGridLines="0" view="pageBreakPreview"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356</v>
      </c>
      <c r="D9" s="276"/>
      <c r="E9" s="276"/>
      <c r="F9" s="276"/>
      <c r="G9" s="277"/>
    </row>
    <row r="10" spans="2:7" s="22" customFormat="1" ht="20.100000000000001" customHeight="1" thickBot="1" x14ac:dyDescent="0.3">
      <c r="B10" s="6" t="s">
        <v>127</v>
      </c>
      <c r="C10" s="311" t="e">
        <f>+VLOOKUP($C$2,Tableau1[],9,0)</f>
        <v>#REF!</v>
      </c>
      <c r="D10" s="312"/>
      <c r="E10" s="312"/>
      <c r="F10" s="312"/>
      <c r="G10" s="313"/>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1</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31"/>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E0907E-8520-4DB9-AE96-3BEFEB2B4D41}">
  <sheetPr>
    <tabColor theme="7" tint="0.39997558519241921"/>
    <pageSetUpPr fitToPage="1"/>
  </sheetPr>
  <dimension ref="B1:G67"/>
  <sheetViews>
    <sheetView showGridLines="0" view="pageBreakPreview" topLeftCell="A41" zoomScale="70" zoomScaleNormal="100" zoomScaleSheetLayoutView="70"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334</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36" customHeight="1" thickBot="1" x14ac:dyDescent="0.3">
      <c r="B18" s="6" t="s">
        <v>205</v>
      </c>
      <c r="C18" s="253" t="s">
        <v>206</v>
      </c>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0</v>
      </c>
      <c r="D22" s="110"/>
      <c r="E22" s="102"/>
      <c r="F22" s="111" t="s">
        <v>210</v>
      </c>
      <c r="G22" s="62" t="s">
        <v>20</v>
      </c>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+VLOOKUP($C$2,Tableau1[],10,0)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09"/>
      <c r="D42" s="116"/>
      <c r="E42" s="116"/>
      <c r="F42" s="127" t="s">
        <v>236</v>
      </c>
      <c r="G42" s="112"/>
    </row>
    <row r="43" spans="2:7" s="2" customFormat="1" ht="15" customHeight="1" x14ac:dyDescent="0.25">
      <c r="B43" s="35" t="s">
        <v>237</v>
      </c>
      <c r="C43" s="114">
        <v>1</v>
      </c>
      <c r="D43" s="116"/>
      <c r="E43" s="116"/>
      <c r="F43" s="127" t="s">
        <v>238</v>
      </c>
      <c r="G43" s="128"/>
    </row>
    <row r="44" spans="2:7" s="2" customFormat="1" ht="15" customHeight="1" x14ac:dyDescent="0.25">
      <c r="B44" s="35" t="s">
        <v>239</v>
      </c>
      <c r="C44" s="114">
        <v>1</v>
      </c>
      <c r="D44" s="116"/>
      <c r="E44" s="116"/>
      <c r="F44" s="127" t="s">
        <v>241</v>
      </c>
      <c r="G44" s="128"/>
    </row>
    <row r="45" spans="2:7" s="2" customFormat="1" ht="15" customHeight="1" x14ac:dyDescent="0.25">
      <c r="B45" s="35" t="s">
        <v>242</v>
      </c>
      <c r="C45" s="114">
        <v>2</v>
      </c>
      <c r="D45" s="110" t="s">
        <v>509</v>
      </c>
      <c r="E45" s="116"/>
      <c r="F45" s="127" t="s">
        <v>243</v>
      </c>
      <c r="G45" s="147">
        <v>1</v>
      </c>
    </row>
    <row r="46" spans="2:7" s="2" customFormat="1" ht="15" customHeight="1" x14ac:dyDescent="0.25">
      <c r="B46" s="35" t="s">
        <v>244</v>
      </c>
      <c r="C46" s="113"/>
      <c r="G46" s="129"/>
    </row>
    <row r="47" spans="2:7" s="2" customFormat="1" ht="15" customHeight="1" thickBot="1" x14ac:dyDescent="0.3">
      <c r="B47" s="130" t="s">
        <v>245</v>
      </c>
      <c r="C47" s="152" t="s">
        <v>335</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238" t="e">
        <f>+VLOOKUP($C$2,Tableau1[],34,0)</f>
        <v>#REF!</v>
      </c>
      <c r="D65" s="239"/>
      <c r="E65" s="239"/>
      <c r="F65" s="239"/>
      <c r="G65" s="240"/>
    </row>
    <row r="66" spans="2:7" ht="33.75" customHeight="1" thickBot="1" x14ac:dyDescent="0.25">
      <c r="B66" s="27" t="s">
        <v>250</v>
      </c>
      <c r="C66" s="241"/>
      <c r="D66" s="242"/>
      <c r="E66" s="242"/>
      <c r="F66" s="242"/>
      <c r="G66" s="243"/>
    </row>
    <row r="67" spans="2:7" ht="13.5" thickTop="1" x14ac:dyDescent="0.2"/>
  </sheetData>
  <mergeCells count="29">
    <mergeCell ref="C58:G58"/>
    <mergeCell ref="C59:G59"/>
    <mergeCell ref="C62:G62"/>
    <mergeCell ref="C65:G65"/>
    <mergeCell ref="C66:G66"/>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C196F3-3802-45B4-A29B-C4297F41BF9C}">
  <sheetPr>
    <tabColor theme="7" tint="0.39997558519241921"/>
    <pageSetUpPr fitToPage="1"/>
  </sheetPr>
  <dimension ref="B1:H67"/>
  <sheetViews>
    <sheetView showGridLines="0" view="pageBreakPreview" topLeftCell="A7" zoomScale="70" zoomScaleNormal="100" zoomScaleSheetLayoutView="70"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510</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189</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5</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2</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v>1</v>
      </c>
      <c r="D42" s="116"/>
      <c r="E42" s="116"/>
      <c r="F42" s="127" t="s">
        <v>236</v>
      </c>
      <c r="G42" s="112"/>
    </row>
    <row r="43" spans="2:7" s="2" customFormat="1" ht="15" customHeight="1" x14ac:dyDescent="0.25">
      <c r="B43" s="35" t="s">
        <v>237</v>
      </c>
      <c r="C43" s="113"/>
      <c r="D43" s="116"/>
      <c r="E43" s="116"/>
      <c r="F43" s="127" t="s">
        <v>238</v>
      </c>
      <c r="G43" s="128"/>
    </row>
    <row r="44" spans="2:7" s="2" customFormat="1" ht="15" customHeight="1" x14ac:dyDescent="0.25">
      <c r="B44" s="35" t="s">
        <v>239</v>
      </c>
      <c r="C44" s="141"/>
      <c r="D44" s="116"/>
      <c r="E44" s="116"/>
      <c r="F44" s="127" t="s">
        <v>241</v>
      </c>
      <c r="G44" s="128"/>
    </row>
    <row r="45" spans="2:7" s="2" customFormat="1" ht="15" customHeight="1" x14ac:dyDescent="0.25">
      <c r="B45" s="35" t="s">
        <v>242</v>
      </c>
      <c r="C45" s="113"/>
      <c r="D45" s="110"/>
      <c r="E45" s="116"/>
      <c r="F45" s="127" t="s">
        <v>243</v>
      </c>
      <c r="G45" s="128"/>
    </row>
    <row r="46" spans="2:7" s="2" customFormat="1" ht="15" customHeight="1" x14ac:dyDescent="0.25">
      <c r="B46" s="35" t="s">
        <v>244</v>
      </c>
      <c r="C46" s="113"/>
      <c r="G46" s="129"/>
    </row>
    <row r="47" spans="2:7" s="2" customFormat="1" ht="15" customHeight="1" thickBot="1" x14ac:dyDescent="0.3">
      <c r="B47" s="130" t="s">
        <v>245</v>
      </c>
      <c r="C47" s="152" t="s">
        <v>465</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35"/>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23.45" customHeight="1" x14ac:dyDescent="0.25">
      <c r="B62" s="21" t="s">
        <v>258</v>
      </c>
      <c r="C62" s="238" t="e">
        <f>VLOOKUP($C$2,Tableau1[],33,0)</f>
        <v>#REF!</v>
      </c>
      <c r="D62" s="239"/>
      <c r="E62" s="239"/>
      <c r="F62" s="239"/>
      <c r="G62" s="240"/>
    </row>
    <row r="63" spans="2:7" s="22" customFormat="1" ht="23.45" customHeight="1" x14ac:dyDescent="0.25">
      <c r="B63" s="143" t="s">
        <v>259</v>
      </c>
      <c r="C63" s="114" t="s">
        <v>14</v>
      </c>
      <c r="D63" s="106"/>
      <c r="E63" s="134"/>
      <c r="F63" s="127" t="s">
        <v>261</v>
      </c>
      <c r="G63" s="107" t="s">
        <v>20</v>
      </c>
    </row>
    <row r="64" spans="2:7" s="22" customFormat="1" ht="23.45" customHeight="1" x14ac:dyDescent="0.25">
      <c r="B64" s="143" t="s">
        <v>262</v>
      </c>
      <c r="C64" s="114" t="s">
        <v>14</v>
      </c>
      <c r="D64" s="134"/>
      <c r="E64" s="134"/>
      <c r="F64" s="134"/>
      <c r="G64" s="135"/>
    </row>
    <row r="65" spans="2:8" s="22" customFormat="1" ht="30" customHeight="1" x14ac:dyDescent="0.25">
      <c r="B65" s="21" t="s">
        <v>263</v>
      </c>
      <c r="C65" s="286" t="e">
        <f>VLOOKUP($C$2,Tableau1[],34,0)</f>
        <v>#REF!</v>
      </c>
      <c r="D65" s="287"/>
      <c r="E65" s="287"/>
      <c r="F65" s="286" t="s">
        <v>511</v>
      </c>
      <c r="G65" s="288"/>
      <c r="H65" s="172"/>
    </row>
    <row r="66" spans="2:8" ht="33.75" customHeight="1" thickBot="1" x14ac:dyDescent="0.25">
      <c r="B66" s="27" t="s">
        <v>250</v>
      </c>
      <c r="C66" s="241" t="s">
        <v>331</v>
      </c>
      <c r="D66" s="242"/>
      <c r="E66" s="242"/>
      <c r="F66" s="242"/>
      <c r="G66" s="243"/>
    </row>
    <row r="67" spans="2:8" ht="13.5" thickTop="1" x14ac:dyDescent="0.2"/>
  </sheetData>
  <mergeCells count="30">
    <mergeCell ref="C58:G58"/>
    <mergeCell ref="C59:G59"/>
    <mergeCell ref="C62:G62"/>
    <mergeCell ref="C66:G66"/>
    <mergeCell ref="C65:E65"/>
    <mergeCell ref="F65:G65"/>
    <mergeCell ref="B15:B16"/>
    <mergeCell ref="C15:G15"/>
    <mergeCell ref="C16:G16"/>
    <mergeCell ref="C54:G54"/>
    <mergeCell ref="C18:G18"/>
    <mergeCell ref="C30:G30"/>
    <mergeCell ref="C31:G31"/>
    <mergeCell ref="C32:G32"/>
    <mergeCell ref="C33:G33"/>
    <mergeCell ref="C34:G34"/>
    <mergeCell ref="C49:G49"/>
    <mergeCell ref="C51:G51"/>
    <mergeCell ref="B52:B53"/>
    <mergeCell ref="C52:G52"/>
    <mergeCell ref="C53:G53"/>
    <mergeCell ref="C17:G17"/>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3" orientation="portrait" r:id="rId1"/>
  <drawing r:id="rId2"/>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DC407-3966-405F-9180-8CCC1BBDE7BE}">
  <sheetPr>
    <tabColor theme="7" tint="0.39997558519241921"/>
    <pageSetUpPr fitToPage="1"/>
  </sheetPr>
  <dimension ref="B1:G67"/>
  <sheetViews>
    <sheetView showGridLines="0" view="pageBreakPreview" topLeftCell="A50" zoomScale="85" zoomScaleNormal="100" zoomScaleSheetLayoutView="85" workbookViewId="0">
      <selection activeCell="C49" sqref="C49:G49"/>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6"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e">
        <f>+BDD!#REF!</f>
        <v>#REF!</v>
      </c>
      <c r="D2" s="45" t="s">
        <v>192</v>
      </c>
      <c r="E2" s="44" t="e">
        <f>+VLOOKUP($C$2,Tableau1[],4,0)</f>
        <v>#REF!</v>
      </c>
      <c r="F2" s="45" t="s">
        <v>193</v>
      </c>
      <c r="G2" s="46" t="e">
        <f>VLOOKUP($C$2,Tableau1[],5,0)</f>
        <v>#REF!</v>
      </c>
    </row>
    <row r="3" spans="2:7" s="2" customFormat="1" ht="20.100000000000001" customHeight="1" x14ac:dyDescent="0.25">
      <c r="B3" s="47" t="s">
        <v>194</v>
      </c>
      <c r="C3" s="268" t="e">
        <f>+VLOOKUP($C$2,Tableau1[],3,0)</f>
        <v>#REF!</v>
      </c>
      <c r="D3" s="268"/>
      <c r="E3" s="268"/>
      <c r="F3" s="268"/>
      <c r="G3" s="269"/>
    </row>
    <row r="4" spans="2:7" s="2" customFormat="1" ht="20.100000000000001" customHeight="1" thickBot="1" x14ac:dyDescent="0.3">
      <c r="B4" s="48" t="s">
        <v>195</v>
      </c>
      <c r="C4" s="270" t="e">
        <f>+VLOOKUP($C$2,Tableau1[],2,0)</f>
        <v>#REF!</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e">
        <f>+VLOOKUP($C$2,Tableau1[],7,0)</f>
        <v>#REF!</v>
      </c>
      <c r="D7" s="273"/>
      <c r="E7" s="273"/>
      <c r="F7" s="273"/>
      <c r="G7" s="274"/>
    </row>
    <row r="8" spans="2:7" s="22" customFormat="1" ht="30" customHeight="1" x14ac:dyDescent="0.25">
      <c r="B8" s="21" t="s">
        <v>126</v>
      </c>
      <c r="C8" s="275" t="e">
        <f>+VLOOKUP($C$2,Tableau1[],8,0)</f>
        <v>#REF!</v>
      </c>
      <c r="D8" s="276"/>
      <c r="E8" s="276"/>
      <c r="F8" s="276"/>
      <c r="G8" s="277"/>
    </row>
    <row r="9" spans="2:7" s="22" customFormat="1" ht="21" customHeight="1" x14ac:dyDescent="0.25">
      <c r="B9" s="21" t="s">
        <v>199</v>
      </c>
      <c r="C9" s="275" t="s">
        <v>454</v>
      </c>
      <c r="D9" s="276"/>
      <c r="E9" s="276"/>
      <c r="F9" s="276"/>
      <c r="G9" s="277"/>
    </row>
    <row r="10" spans="2:7" s="22" customFormat="1" ht="20.100000000000001" customHeight="1" thickBot="1" x14ac:dyDescent="0.3">
      <c r="B10" s="6" t="s">
        <v>127</v>
      </c>
      <c r="C10" s="292" t="e">
        <f>+VLOOKUP($C$2,Tableau1[],9,0)</f>
        <v>#REF!</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266</v>
      </c>
      <c r="D13" s="282"/>
      <c r="E13" s="282"/>
      <c r="F13" s="282"/>
      <c r="G13" s="283"/>
    </row>
    <row r="14" spans="2:7" s="2" customFormat="1" ht="20.100000000000001" customHeight="1" x14ac:dyDescent="0.25">
      <c r="B14" s="21" t="s">
        <v>202</v>
      </c>
      <c r="C14" s="246" t="e">
        <f>+VLOOKUP($C$2,Tableau1[],10,0)</f>
        <v>#REF!</v>
      </c>
      <c r="D14" s="247"/>
      <c r="E14" s="247"/>
      <c r="F14" s="247"/>
      <c r="G14" s="248"/>
    </row>
    <row r="15" spans="2:7" s="2" customFormat="1" ht="15" customHeight="1" x14ac:dyDescent="0.25">
      <c r="B15" s="244" t="s">
        <v>203</v>
      </c>
      <c r="C15" s="246" t="e">
        <f>+VLOOKUP($C$2,Tableau1[],11,0)</f>
        <v>#REF!</v>
      </c>
      <c r="D15" s="247"/>
      <c r="E15" s="247"/>
      <c r="F15" s="247"/>
      <c r="G15" s="248"/>
    </row>
    <row r="16" spans="2:7" s="2" customFormat="1" ht="16.899999999999999" customHeight="1" x14ac:dyDescent="0.25">
      <c r="B16" s="245"/>
      <c r="C16" s="249"/>
      <c r="D16" s="250"/>
      <c r="E16" s="250"/>
      <c r="F16" s="250"/>
      <c r="G16" s="251"/>
    </row>
    <row r="17" spans="2:7" s="2" customFormat="1" ht="22.9" customHeight="1" x14ac:dyDescent="0.25">
      <c r="B17" s="34" t="s">
        <v>204</v>
      </c>
      <c r="C17" s="246" t="s">
        <v>26</v>
      </c>
      <c r="D17" s="247"/>
      <c r="E17" s="247"/>
      <c r="F17" s="247"/>
      <c r="G17" s="248"/>
    </row>
    <row r="18" spans="2:7" s="2" customFormat="1" ht="24" customHeight="1" thickBot="1" x14ac:dyDescent="0.3">
      <c r="B18" s="6" t="s">
        <v>205</v>
      </c>
      <c r="C18" s="253"/>
      <c r="D18" s="254"/>
      <c r="E18" s="254"/>
      <c r="F18" s="254"/>
      <c r="G18" s="255"/>
    </row>
    <row r="19" spans="2:7" ht="14.25" thickTop="1" thickBot="1" x14ac:dyDescent="0.25"/>
    <row r="20" spans="2:7" s="2" customFormat="1" ht="15" customHeight="1" thickTop="1" thickBot="1" x14ac:dyDescent="0.3">
      <c r="B20" s="23" t="s">
        <v>207</v>
      </c>
      <c r="C20" s="24"/>
      <c r="D20" s="24"/>
      <c r="E20" s="24"/>
      <c r="F20" s="24"/>
      <c r="G20" s="25"/>
    </row>
    <row r="21" spans="2:7" s="2" customFormat="1" ht="15" customHeight="1" thickTop="1" x14ac:dyDescent="0.25">
      <c r="B21" s="26" t="s">
        <v>208</v>
      </c>
      <c r="C21" s="32"/>
      <c r="D21" s="32"/>
      <c r="E21" s="28"/>
      <c r="F21" s="28"/>
      <c r="G21" s="29"/>
    </row>
    <row r="22" spans="2:7" s="2" customFormat="1" ht="15" customHeight="1" x14ac:dyDescent="0.25">
      <c r="B22" s="35" t="s">
        <v>209</v>
      </c>
      <c r="C22" s="114">
        <v>5</v>
      </c>
      <c r="D22" s="110"/>
      <c r="E22" s="102"/>
      <c r="F22" s="111" t="s">
        <v>210</v>
      </c>
      <c r="G22" s="112"/>
    </row>
    <row r="23" spans="2:7" s="2" customFormat="1" ht="15" customHeight="1" x14ac:dyDescent="0.25">
      <c r="B23" s="35" t="s">
        <v>211</v>
      </c>
      <c r="C23" s="114">
        <v>0</v>
      </c>
      <c r="D23" s="110"/>
      <c r="E23" s="102"/>
      <c r="F23" s="111" t="s">
        <v>212</v>
      </c>
      <c r="G23" s="62" t="s">
        <v>20</v>
      </c>
    </row>
    <row r="24" spans="2:7" s="2" customFormat="1" ht="15" customHeight="1" x14ac:dyDescent="0.25">
      <c r="B24" s="35" t="s">
        <v>213</v>
      </c>
      <c r="C24" s="114">
        <v>0</v>
      </c>
      <c r="D24" s="110"/>
      <c r="E24" s="102"/>
      <c r="F24" s="111" t="s">
        <v>214</v>
      </c>
      <c r="G24" s="62" t="s">
        <v>20</v>
      </c>
    </row>
    <row r="25" spans="2:7" s="2" customFormat="1" ht="15" customHeight="1" x14ac:dyDescent="0.25">
      <c r="B25" s="35" t="s">
        <v>215</v>
      </c>
      <c r="C25" s="114">
        <v>0</v>
      </c>
      <c r="D25" s="110"/>
      <c r="E25" s="102"/>
      <c r="F25" s="111" t="s">
        <v>216</v>
      </c>
      <c r="G25" s="62" t="s">
        <v>14</v>
      </c>
    </row>
    <row r="26" spans="2:7" s="2" customFormat="1" ht="15" customHeight="1" x14ac:dyDescent="0.25">
      <c r="B26" s="35" t="s">
        <v>217</v>
      </c>
      <c r="C26" s="114">
        <v>0</v>
      </c>
      <c r="D26" s="110"/>
      <c r="E26" s="102"/>
      <c r="F26" s="111" t="s">
        <v>218</v>
      </c>
      <c r="G26" s="62" t="s">
        <v>14</v>
      </c>
    </row>
    <row r="27" spans="2:7" s="2" customFormat="1" ht="15" customHeight="1" x14ac:dyDescent="0.25">
      <c r="B27" s="35" t="s">
        <v>219</v>
      </c>
      <c r="C27" s="114" t="e">
        <f>+VLOOKUP($C$2,Tableau1[],20,0)</f>
        <v>#REF!</v>
      </c>
      <c r="D27" s="110"/>
      <c r="E27" s="102"/>
      <c r="F27" s="111"/>
      <c r="G27" s="103"/>
    </row>
    <row r="28" spans="2:7" s="2" customFormat="1" ht="15" customHeight="1" x14ac:dyDescent="0.25">
      <c r="B28" s="35" t="s">
        <v>220</v>
      </c>
      <c r="C28" s="144"/>
      <c r="D28" s="116"/>
      <c r="E28" s="102"/>
      <c r="F28" s="111"/>
      <c r="G28" s="103"/>
    </row>
    <row r="29" spans="2:7" s="2" customFormat="1" ht="15" customHeight="1" x14ac:dyDescent="0.25">
      <c r="B29" s="35" t="s">
        <v>221</v>
      </c>
      <c r="C29" s="115"/>
      <c r="D29" s="116"/>
      <c r="E29" s="117"/>
      <c r="F29" s="118"/>
      <c r="G29" s="119"/>
    </row>
    <row r="30" spans="2:7" s="2" customFormat="1" ht="15" customHeight="1" x14ac:dyDescent="0.25">
      <c r="B30" s="33" t="s">
        <v>222</v>
      </c>
      <c r="C30" s="246" t="e">
        <f>+VLOOKUP($C$2,Tableau1[],17,0)</f>
        <v>#REF!</v>
      </c>
      <c r="D30" s="247"/>
      <c r="E30" s="247"/>
      <c r="F30" s="247"/>
      <c r="G30" s="248"/>
    </row>
    <row r="31" spans="2:7" s="2" customFormat="1" ht="15" customHeight="1" x14ac:dyDescent="0.25">
      <c r="B31" s="36" t="s">
        <v>223</v>
      </c>
      <c r="C31" s="246" t="e">
        <f>+VLOOKUP($C$2,Tableau1[],19,0)</f>
        <v>#REF!</v>
      </c>
      <c r="D31" s="247"/>
      <c r="E31" s="247"/>
      <c r="F31" s="247"/>
      <c r="G31" s="248"/>
    </row>
    <row r="32" spans="2:7" s="2" customFormat="1" ht="15" customHeight="1" x14ac:dyDescent="0.25">
      <c r="B32" s="37" t="s">
        <v>224</v>
      </c>
      <c r="C32" s="246" t="e">
        <f>+VLOOKUP($C$2,Tableau1[],18,0)</f>
        <v>#REF!</v>
      </c>
      <c r="D32" s="247"/>
      <c r="E32" s="247"/>
      <c r="F32" s="247"/>
      <c r="G32" s="248"/>
    </row>
    <row r="33" spans="2:7" s="2" customFormat="1" ht="20.100000000000001" customHeight="1" x14ac:dyDescent="0.25">
      <c r="B33" s="33" t="s">
        <v>225</v>
      </c>
      <c r="C33" s="246" t="e">
        <f>+VLOOKUP($C$2,Tableau1[],16,0)</f>
        <v>#REF!</v>
      </c>
      <c r="D33" s="247"/>
      <c r="E33" s="247"/>
      <c r="F33" s="247"/>
      <c r="G33" s="248"/>
    </row>
    <row r="34" spans="2:7" s="2" customFormat="1" ht="20.100000000000001" customHeight="1" thickBot="1" x14ac:dyDescent="0.3">
      <c r="B34" s="21"/>
      <c r="C34" s="256"/>
      <c r="D34" s="257"/>
      <c r="E34" s="257"/>
      <c r="F34" s="257"/>
      <c r="G34" s="258"/>
    </row>
    <row r="35" spans="2:7" s="2" customFormat="1" ht="15" customHeight="1" thickTop="1" x14ac:dyDescent="0.25">
      <c r="B35" s="26" t="s">
        <v>226</v>
      </c>
      <c r="C35" s="32"/>
      <c r="D35" s="32"/>
      <c r="E35" s="28"/>
      <c r="F35" s="28"/>
      <c r="G35" s="29"/>
    </row>
    <row r="36" spans="2:7" s="2" customFormat="1" ht="27" customHeight="1" x14ac:dyDescent="0.25">
      <c r="B36" s="30" t="s">
        <v>227</v>
      </c>
      <c r="C36" s="58" t="e">
        <f>+VLOOKUP($C$2,Tableau1[],22,0)</f>
        <v>#REF!</v>
      </c>
      <c r="D36" s="59"/>
      <c r="E36" s="60"/>
      <c r="F36" s="111" t="s">
        <v>228</v>
      </c>
      <c r="G36" s="62" t="e">
        <f>+VLOOKUP($C$2,Tableau1[],24,0)</f>
        <v>#REF!</v>
      </c>
    </row>
    <row r="37" spans="2:7" s="2" customFormat="1" ht="15" customHeight="1" x14ac:dyDescent="0.25">
      <c r="B37" s="30" t="s">
        <v>229</v>
      </c>
      <c r="C37" s="58" t="e">
        <f>+VLOOKUP($C$2,Tableau1[],23,0)</f>
        <v>#REF!</v>
      </c>
      <c r="D37" s="59"/>
      <c r="E37" s="60"/>
      <c r="F37" s="111"/>
      <c r="G37" s="103"/>
    </row>
    <row r="38" spans="2:7" s="2" customFormat="1" ht="15" customHeight="1" x14ac:dyDescent="0.25">
      <c r="B38" s="30" t="s">
        <v>230</v>
      </c>
      <c r="C38" s="58" t="e">
        <f>+VLOOKUP($C$2,Tableau1[],26,0)</f>
        <v>#REF!</v>
      </c>
      <c r="D38" s="59"/>
      <c r="E38" s="60"/>
      <c r="F38" s="111"/>
      <c r="G38" s="103"/>
    </row>
    <row r="39" spans="2:7" s="2" customFormat="1" ht="15" customHeight="1" x14ac:dyDescent="0.25">
      <c r="B39" s="30" t="s">
        <v>231</v>
      </c>
      <c r="C39" s="58" t="s">
        <v>14</v>
      </c>
      <c r="D39" s="120"/>
      <c r="E39" s="120"/>
      <c r="F39" s="120"/>
      <c r="G39" s="121"/>
    </row>
    <row r="40" spans="2:7" s="2" customFormat="1" ht="15" customHeight="1" x14ac:dyDescent="0.25">
      <c r="B40" s="30" t="s">
        <v>232</v>
      </c>
      <c r="C40" s="58" t="s">
        <v>14</v>
      </c>
      <c r="D40" s="116"/>
      <c r="E40" s="116"/>
      <c r="F40" s="116"/>
      <c r="G40" s="122"/>
    </row>
    <row r="41" spans="2:7" s="2" customFormat="1" ht="15" customHeight="1" x14ac:dyDescent="0.25">
      <c r="B41" s="123" t="s">
        <v>233</v>
      </c>
      <c r="C41" s="124" t="s">
        <v>234</v>
      </c>
      <c r="D41" s="116"/>
      <c r="E41" s="116"/>
      <c r="F41" s="125"/>
      <c r="G41" s="126" t="s">
        <v>234</v>
      </c>
    </row>
    <row r="42" spans="2:7" s="2" customFormat="1" ht="15" customHeight="1" x14ac:dyDescent="0.25">
      <c r="B42" s="35" t="s">
        <v>235</v>
      </c>
      <c r="C42" s="114"/>
      <c r="D42" s="116"/>
      <c r="E42" s="116"/>
      <c r="F42" s="127" t="s">
        <v>236</v>
      </c>
      <c r="G42" s="112"/>
    </row>
    <row r="43" spans="2:7" s="2" customFormat="1" ht="15" customHeight="1" x14ac:dyDescent="0.25">
      <c r="B43" s="35" t="s">
        <v>237</v>
      </c>
      <c r="C43" s="113"/>
      <c r="D43" s="116"/>
      <c r="E43" s="116"/>
      <c r="F43" s="127" t="s">
        <v>238</v>
      </c>
      <c r="G43" s="147">
        <v>1</v>
      </c>
    </row>
    <row r="44" spans="2:7" s="2" customFormat="1" ht="15" customHeight="1" x14ac:dyDescent="0.25">
      <c r="B44" s="35" t="s">
        <v>239</v>
      </c>
      <c r="C44" s="114">
        <v>1</v>
      </c>
      <c r="D44" s="116" t="s">
        <v>240</v>
      </c>
      <c r="E44" s="116"/>
      <c r="F44" s="127" t="s">
        <v>241</v>
      </c>
      <c r="G44" s="145"/>
    </row>
    <row r="45" spans="2:7" s="2" customFormat="1" ht="15" customHeight="1" x14ac:dyDescent="0.25">
      <c r="B45" s="35" t="s">
        <v>242</v>
      </c>
      <c r="C45" s="113"/>
      <c r="D45" s="110"/>
      <c r="E45" s="116"/>
      <c r="F45" s="127" t="s">
        <v>243</v>
      </c>
      <c r="G45" s="145"/>
    </row>
    <row r="46" spans="2:7" s="2" customFormat="1" ht="15" customHeight="1" x14ac:dyDescent="0.25">
      <c r="B46" s="35" t="s">
        <v>244</v>
      </c>
      <c r="C46" s="113"/>
      <c r="F46" s="127" t="s">
        <v>455</v>
      </c>
      <c r="G46" s="147">
        <v>1</v>
      </c>
    </row>
    <row r="47" spans="2:7" s="2" customFormat="1" ht="15" customHeight="1" thickBot="1" x14ac:dyDescent="0.3">
      <c r="B47" s="130" t="s">
        <v>245</v>
      </c>
      <c r="C47" s="152" t="s">
        <v>456</v>
      </c>
      <c r="D47" s="132"/>
      <c r="E47" s="132"/>
      <c r="F47" s="132"/>
      <c r="G47" s="133"/>
    </row>
    <row r="48" spans="2:7" s="2" customFormat="1" ht="15" customHeight="1" thickTop="1" x14ac:dyDescent="0.25">
      <c r="B48" s="26" t="s">
        <v>246</v>
      </c>
      <c r="C48" s="32"/>
      <c r="D48" s="32"/>
      <c r="E48" s="28"/>
      <c r="F48" s="28"/>
      <c r="G48" s="29"/>
    </row>
    <row r="49" spans="2:7" s="2" customFormat="1" ht="15" customHeight="1" x14ac:dyDescent="0.25">
      <c r="B49" s="38" t="s">
        <v>247</v>
      </c>
      <c r="C49" s="259" t="e">
        <f>+VLOOKUP($C$2,Tableau1[],15,0)</f>
        <v>#REF!</v>
      </c>
      <c r="D49" s="260"/>
      <c r="E49" s="260"/>
      <c r="F49" s="260"/>
      <c r="G49" s="261"/>
    </row>
    <row r="50" spans="2:7" s="2" customFormat="1" ht="15" customHeight="1" x14ac:dyDescent="0.25">
      <c r="B50" s="30" t="s">
        <v>248</v>
      </c>
      <c r="C50" s="58" t="e">
        <f>+VLOOKUP($C$2,Tableau1[],25,0)</f>
        <v>#REF!</v>
      </c>
      <c r="D50" s="104"/>
      <c r="E50" s="104"/>
      <c r="F50" s="104"/>
      <c r="G50" s="105"/>
    </row>
    <row r="51" spans="2:7" s="2" customFormat="1" ht="15" customHeight="1" x14ac:dyDescent="0.25">
      <c r="B51" s="21" t="s">
        <v>249</v>
      </c>
      <c r="C51" s="246" t="e">
        <f>+VLOOKUP($C$2,Tableau1[],14,0)</f>
        <v>#REF!</v>
      </c>
      <c r="D51" s="247"/>
      <c r="E51" s="247"/>
      <c r="F51" s="247"/>
      <c r="G51" s="248"/>
    </row>
    <row r="52" spans="2:7" s="2" customFormat="1" ht="28.15" customHeight="1" x14ac:dyDescent="0.25">
      <c r="B52" s="244" t="s">
        <v>131</v>
      </c>
      <c r="C52" s="246" t="e">
        <f>+VLOOKUP($C$2,Tableau1[],13,0)</f>
        <v>#REF!</v>
      </c>
      <c r="D52" s="247"/>
      <c r="E52" s="247"/>
      <c r="F52" s="247"/>
      <c r="G52" s="248"/>
    </row>
    <row r="53" spans="2:7" s="2" customFormat="1" ht="15" customHeight="1" x14ac:dyDescent="0.25">
      <c r="B53" s="245"/>
      <c r="C53" s="262"/>
      <c r="D53" s="263"/>
      <c r="E53" s="263"/>
      <c r="F53" s="263"/>
      <c r="G53" s="264"/>
    </row>
    <row r="54" spans="2:7" s="2" customFormat="1" ht="21.75" customHeight="1" thickBot="1" x14ac:dyDescent="0.3">
      <c r="B54" s="27" t="s">
        <v>250</v>
      </c>
      <c r="C54" s="252"/>
      <c r="D54" s="236"/>
      <c r="E54" s="236"/>
      <c r="F54" s="236"/>
      <c r="G54" s="237"/>
    </row>
    <row r="55" spans="2:7" s="2" customFormat="1" ht="15" customHeight="1" thickTop="1" x14ac:dyDescent="0.25">
      <c r="B55" s="26" t="s">
        <v>251</v>
      </c>
      <c r="C55" s="63"/>
      <c r="D55" s="63"/>
      <c r="E55" s="63"/>
      <c r="F55" s="63"/>
      <c r="G55" s="64"/>
    </row>
    <row r="56" spans="2:7" s="2" customFormat="1" ht="15" customHeight="1" x14ac:dyDescent="0.25">
      <c r="B56" s="30" t="s">
        <v>252</v>
      </c>
      <c r="C56" s="58" t="e">
        <f>VLOOKUP($C$2,Tableau1[],29,0)</f>
        <v>#REF!</v>
      </c>
      <c r="D56" s="59"/>
      <c r="E56" s="59"/>
      <c r="F56" s="61" t="s">
        <v>253</v>
      </c>
      <c r="G56" s="62" t="e">
        <f>VLOOKUP($C$2,Tableau1[],28,0)</f>
        <v>#REF!</v>
      </c>
    </row>
    <row r="57" spans="2:7" s="2" customFormat="1" ht="21.6" customHeight="1" x14ac:dyDescent="0.25">
      <c r="B57" s="30" t="s">
        <v>254</v>
      </c>
      <c r="C57" s="58" t="e">
        <f>VLOOKUP($C$2,Tableau1[],31,0)</f>
        <v>#REF!</v>
      </c>
      <c r="D57" s="59"/>
      <c r="E57" s="59"/>
      <c r="F57" s="61" t="s">
        <v>255</v>
      </c>
      <c r="G57" s="142" t="e">
        <f>VLOOKUP($C$2,Tableau1[],30,0)</f>
        <v>#REF!</v>
      </c>
    </row>
    <row r="58" spans="2:7" s="2" customFormat="1" ht="15" customHeight="1" x14ac:dyDescent="0.25">
      <c r="B58" s="30" t="s">
        <v>256</v>
      </c>
      <c r="C58" s="232" t="e">
        <f>VLOOKUP($C$2,Tableau1[],32,0)</f>
        <v>#REF!</v>
      </c>
      <c r="D58" s="233"/>
      <c r="E58" s="233"/>
      <c r="F58" s="233"/>
      <c r="G58" s="234"/>
    </row>
    <row r="59" spans="2:7" s="2" customFormat="1" ht="39.950000000000003" customHeight="1" thickBot="1" x14ac:dyDescent="0.3">
      <c r="B59" s="27" t="s">
        <v>250</v>
      </c>
      <c r="C59" s="241"/>
      <c r="D59" s="236"/>
      <c r="E59" s="236"/>
      <c r="F59" s="236"/>
      <c r="G59" s="237"/>
    </row>
    <row r="60" spans="2:7" ht="14.25" thickTop="1" thickBot="1" x14ac:dyDescent="0.25"/>
    <row r="61" spans="2:7" s="2" customFormat="1" ht="15" customHeight="1" thickTop="1" x14ac:dyDescent="0.25">
      <c r="B61" s="10" t="s">
        <v>257</v>
      </c>
      <c r="C61" s="11"/>
      <c r="D61" s="11"/>
      <c r="E61" s="11"/>
      <c r="F61" s="11"/>
      <c r="G61" s="12"/>
    </row>
    <row r="62" spans="2:7" s="22" customFormat="1" ht="33" customHeight="1" x14ac:dyDescent="0.25">
      <c r="B62" s="21" t="s">
        <v>258</v>
      </c>
      <c r="C62" s="286" t="e">
        <f>VLOOKUP($C$2,Tableau1[],33,0)</f>
        <v>#REF!</v>
      </c>
      <c r="D62" s="287"/>
      <c r="E62" s="287"/>
      <c r="F62" s="287"/>
      <c r="G62" s="288"/>
    </row>
    <row r="63" spans="2:7" s="22" customFormat="1" ht="23.45" customHeight="1" x14ac:dyDescent="0.25">
      <c r="B63" s="143" t="s">
        <v>259</v>
      </c>
      <c r="C63" s="114" t="s">
        <v>20</v>
      </c>
      <c r="D63" s="106" t="s">
        <v>260</v>
      </c>
      <c r="E63" s="134"/>
      <c r="F63" s="127" t="s">
        <v>261</v>
      </c>
      <c r="G63" s="107" t="s">
        <v>14</v>
      </c>
    </row>
    <row r="64" spans="2:7" s="22" customFormat="1" ht="23.45" customHeight="1" x14ac:dyDescent="0.25">
      <c r="B64" s="143" t="s">
        <v>262</v>
      </c>
      <c r="C64" s="114" t="s">
        <v>14</v>
      </c>
      <c r="D64" s="134"/>
      <c r="E64" s="134"/>
      <c r="F64" s="134"/>
      <c r="G64" s="135"/>
    </row>
    <row r="65" spans="2:7" s="22" customFormat="1" ht="21.6" customHeight="1" x14ac:dyDescent="0.25">
      <c r="B65" s="21" t="s">
        <v>263</v>
      </c>
      <c r="C65" s="148" t="e">
        <f>VLOOKUP($C$2,Tableau1[],34,0)</f>
        <v>#REF!</v>
      </c>
      <c r="D65" s="149"/>
      <c r="E65" s="149"/>
      <c r="F65" s="149" t="s">
        <v>457</v>
      </c>
      <c r="G65" s="150"/>
    </row>
    <row r="66" spans="2:7" ht="33.75" customHeight="1" thickBot="1" x14ac:dyDescent="0.25">
      <c r="B66" s="27" t="s">
        <v>250</v>
      </c>
      <c r="C66" s="241" t="s">
        <v>265</v>
      </c>
      <c r="D66" s="242"/>
      <c r="E66" s="242"/>
      <c r="F66" s="242"/>
      <c r="G66" s="243"/>
    </row>
    <row r="67" spans="2:7" ht="13.5" thickTop="1" x14ac:dyDescent="0.2"/>
  </sheetData>
  <mergeCells count="28">
    <mergeCell ref="C58:G58"/>
    <mergeCell ref="C59:G59"/>
    <mergeCell ref="C62:G62"/>
    <mergeCell ref="C66:G66"/>
    <mergeCell ref="C49:G49"/>
    <mergeCell ref="C51:G51"/>
    <mergeCell ref="C54:G54"/>
    <mergeCell ref="C34:G34"/>
    <mergeCell ref="B15:B16"/>
    <mergeCell ref="C15:G15"/>
    <mergeCell ref="C16:G16"/>
    <mergeCell ref="B52:B53"/>
    <mergeCell ref="C52:G52"/>
    <mergeCell ref="C53:G53"/>
    <mergeCell ref="C17:G17"/>
    <mergeCell ref="C18:G18"/>
    <mergeCell ref="C30:G30"/>
    <mergeCell ref="C31:G31"/>
    <mergeCell ref="C32:G32"/>
    <mergeCell ref="C33:G33"/>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62" orientation="portrait" r:id="rId1"/>
  <drawing r:id="rId2"/>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6412DE-E086-434D-8F46-5AF241C636E0}">
  <sheetPr>
    <tabColor rgb="FF76E6B9"/>
    <pageSetUpPr fitToPage="1"/>
  </sheetPr>
  <dimension ref="B1:G46"/>
  <sheetViews>
    <sheetView showGridLines="0" view="pageBreakPreview" topLeftCell="B1" zoomScale="85" zoomScaleNormal="100" zoomScaleSheetLayoutView="85" workbookViewId="0">
      <selection activeCell="J38" sqref="J38"/>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8.5703125"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+BDD!B25</f>
        <v>D01</v>
      </c>
      <c r="D2" s="45" t="s">
        <v>192</v>
      </c>
      <c r="E2" s="171" t="str">
        <f>+VLOOKUP($C$2,Tableau1[],4,0)</f>
        <v>RDC</v>
      </c>
      <c r="F2" s="45" t="s">
        <v>193</v>
      </c>
      <c r="G2" s="46">
        <f>VLOOKUP($C$2,Tableau1[],5,0)</f>
        <v>2</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Placard déchets DAOM</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Exploitant externe &amp;/ou personnel autorisé</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c r="D9" s="276"/>
      <c r="E9" s="276"/>
      <c r="F9" s="276"/>
      <c r="G9" s="277"/>
    </row>
    <row r="10" spans="2:7" s="22" customFormat="1" ht="20.100000000000001" customHeight="1" thickBot="1" x14ac:dyDescent="0.3">
      <c r="B10" s="6" t="s">
        <v>127</v>
      </c>
      <c r="C10" s="253" t="str">
        <f>+VLOOKUP($C$2,Tableau1[],9,0)</f>
        <v>sans objet</v>
      </c>
      <c r="D10" s="254"/>
      <c r="E10" s="254"/>
      <c r="F10" s="254"/>
      <c r="G10" s="255"/>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A définir</v>
      </c>
      <c r="D14" s="247"/>
      <c r="E14" s="247"/>
      <c r="F14" s="247"/>
      <c r="G14" s="248"/>
    </row>
    <row r="15" spans="2:7" s="2" customFormat="1" ht="63.6" customHeight="1" x14ac:dyDescent="0.25">
      <c r="B15" s="34" t="s">
        <v>204</v>
      </c>
      <c r="C15" s="275" t="str">
        <f>+VLOOKUP($C$2,Tableau1[],11,0)</f>
        <v>porte intérieure bois</v>
      </c>
      <c r="D15" s="276"/>
      <c r="E15" s="276"/>
      <c r="F15" s="276"/>
      <c r="G15" s="277"/>
    </row>
    <row r="16" spans="2:7" s="2" customFormat="1" ht="33" customHeight="1" thickBot="1" x14ac:dyDescent="0.3">
      <c r="B16" s="6" t="s">
        <v>205</v>
      </c>
      <c r="C16" s="253"/>
      <c r="D16" s="254"/>
      <c r="E16" s="254"/>
      <c r="F16" s="254"/>
      <c r="G16" s="255"/>
    </row>
    <row r="17" spans="2:7" ht="14.25" thickTop="1" thickBot="1" x14ac:dyDescent="0.25"/>
    <row r="18" spans="2:7" s="2" customFormat="1" ht="15" customHeight="1" thickTop="1" thickBot="1" x14ac:dyDescent="0.3">
      <c r="B18" s="23" t="s">
        <v>207</v>
      </c>
      <c r="C18" s="24"/>
      <c r="D18" s="24"/>
      <c r="E18" s="24"/>
      <c r="F18" s="24"/>
      <c r="G18" s="25"/>
    </row>
    <row r="19" spans="2:7" s="2" customFormat="1" ht="15" customHeight="1" thickTop="1" x14ac:dyDescent="0.25">
      <c r="B19" s="26" t="s">
        <v>208</v>
      </c>
      <c r="C19" s="32"/>
      <c r="D19" s="32"/>
      <c r="E19" s="28"/>
      <c r="F19" s="28"/>
      <c r="G19" s="29"/>
    </row>
    <row r="20" spans="2:7" s="2" customFormat="1" ht="15" customHeight="1" x14ac:dyDescent="0.25">
      <c r="B20" s="35" t="s">
        <v>209</v>
      </c>
      <c r="C20" s="114">
        <v>0</v>
      </c>
      <c r="D20" s="110"/>
      <c r="E20" s="102"/>
      <c r="F20" s="111" t="s">
        <v>210</v>
      </c>
      <c r="G20" s="112"/>
    </row>
    <row r="21" spans="2:7" s="2" customFormat="1" ht="15" customHeight="1" x14ac:dyDescent="0.25">
      <c r="B21" s="35" t="s">
        <v>211</v>
      </c>
      <c r="C21" s="114">
        <v>0</v>
      </c>
      <c r="D21" s="110"/>
      <c r="E21" s="102"/>
      <c r="F21" s="111" t="s">
        <v>212</v>
      </c>
      <c r="G21" s="62" t="s">
        <v>20</v>
      </c>
    </row>
    <row r="22" spans="2:7" s="2" customFormat="1" ht="15" customHeight="1" x14ac:dyDescent="0.25">
      <c r="B22" s="35" t="s">
        <v>213</v>
      </c>
      <c r="C22" s="114">
        <v>0</v>
      </c>
      <c r="D22" s="110"/>
      <c r="E22" s="102"/>
      <c r="F22" s="111" t="s">
        <v>214</v>
      </c>
      <c r="G22" s="62" t="s">
        <v>20</v>
      </c>
    </row>
    <row r="23" spans="2:7" s="2" customFormat="1" ht="15" customHeight="1" x14ac:dyDescent="0.25">
      <c r="B23" s="35" t="s">
        <v>215</v>
      </c>
      <c r="C23" s="114">
        <v>0</v>
      </c>
      <c r="D23" s="110"/>
      <c r="E23" s="102"/>
      <c r="F23" s="111" t="s">
        <v>512</v>
      </c>
      <c r="G23" s="62" t="s">
        <v>14</v>
      </c>
    </row>
    <row r="24" spans="2:7" s="2" customFormat="1" ht="15" customHeight="1" x14ac:dyDescent="0.25">
      <c r="B24" s="35" t="s">
        <v>217</v>
      </c>
      <c r="C24" s="114">
        <v>0</v>
      </c>
      <c r="D24" s="110"/>
      <c r="E24" s="102"/>
      <c r="F24" s="111" t="s">
        <v>218</v>
      </c>
      <c r="G24" s="62" t="s">
        <v>14</v>
      </c>
    </row>
    <row r="25" spans="2:7" s="2" customFormat="1" ht="15" customHeight="1" x14ac:dyDescent="0.25">
      <c r="B25" s="35" t="s">
        <v>220</v>
      </c>
      <c r="C25" s="144"/>
      <c r="D25" s="116"/>
      <c r="E25" s="102"/>
      <c r="F25" s="111"/>
      <c r="G25" s="103"/>
    </row>
    <row r="26" spans="2:7" s="2" customFormat="1" ht="15" customHeight="1" x14ac:dyDescent="0.25">
      <c r="B26" s="35" t="s">
        <v>221</v>
      </c>
      <c r="C26" s="115"/>
      <c r="D26" s="116"/>
      <c r="E26" s="117"/>
      <c r="F26" s="118"/>
      <c r="G26" s="119"/>
    </row>
    <row r="27" spans="2:7" s="2" customFormat="1" ht="15" customHeight="1" x14ac:dyDescent="0.25">
      <c r="B27" s="33" t="s">
        <v>222</v>
      </c>
      <c r="C27" s="246" t="str">
        <f>+VLOOKUP($C$2,Tableau1[],17,0)</f>
        <v>éclairage sur détection</v>
      </c>
      <c r="D27" s="247"/>
      <c r="E27" s="247"/>
      <c r="F27" s="247"/>
      <c r="G27" s="248"/>
    </row>
    <row r="28" spans="2:7" s="2" customFormat="1" ht="15" customHeight="1" x14ac:dyDescent="0.25">
      <c r="B28" s="36" t="s">
        <v>223</v>
      </c>
      <c r="C28" s="246" t="str">
        <f>+VLOOKUP($C$2,Tableau1[],19,0)</f>
        <v>adapté</v>
      </c>
      <c r="D28" s="247"/>
      <c r="E28" s="247"/>
      <c r="F28" s="247"/>
      <c r="G28" s="248"/>
    </row>
    <row r="29" spans="2:7" s="2" customFormat="1" ht="15" customHeight="1" x14ac:dyDescent="0.25">
      <c r="B29" s="37" t="s">
        <v>224</v>
      </c>
      <c r="C29" s="246" t="str">
        <f>+VLOOKUP($C$2,Tableau1[],18,0)</f>
        <v>détecteur</v>
      </c>
      <c r="D29" s="247"/>
      <c r="E29" s="247"/>
      <c r="F29" s="247"/>
      <c r="G29" s="248"/>
    </row>
    <row r="30" spans="2:7" s="2" customFormat="1" ht="20.100000000000001" customHeight="1" x14ac:dyDescent="0.25">
      <c r="B30" s="33" t="s">
        <v>225</v>
      </c>
      <c r="C30" s="246" t="str">
        <f>+VLOOKUP($C$2,Tableau1[],16,0)</f>
        <v>sans objet</v>
      </c>
      <c r="D30" s="247"/>
      <c r="E30" s="247"/>
      <c r="F30" s="247"/>
      <c r="G30" s="248"/>
    </row>
    <row r="31" spans="2:7" s="2" customFormat="1" ht="20.100000000000001" customHeight="1" thickBot="1" x14ac:dyDescent="0.3">
      <c r="B31" s="21"/>
      <c r="C31" s="256"/>
      <c r="D31" s="257"/>
      <c r="E31" s="257"/>
      <c r="F31" s="257"/>
      <c r="G31" s="258"/>
    </row>
    <row r="32" spans="2:7" s="2" customFormat="1" ht="15" customHeight="1" thickTop="1" x14ac:dyDescent="0.25">
      <c r="B32" s="186" t="s">
        <v>226</v>
      </c>
      <c r="C32" s="63"/>
      <c r="D32" s="63"/>
      <c r="E32" s="187"/>
      <c r="F32" s="187"/>
      <c r="G32" s="188"/>
    </row>
    <row r="33" spans="2:7" s="2" customFormat="1" ht="27" customHeight="1" x14ac:dyDescent="0.25">
      <c r="B33" s="189" t="s">
        <v>227</v>
      </c>
      <c r="C33" s="58" t="str">
        <f>+VLOOKUP($C$2,Tableau1[],22,0)</f>
        <v>non</v>
      </c>
      <c r="D33" s="59"/>
      <c r="E33" s="60"/>
      <c r="F33" s="61" t="s">
        <v>228</v>
      </c>
      <c r="G33" s="62" t="str">
        <f>+VLOOKUP($C$2,Tableau1[],24,0)</f>
        <v>non</v>
      </c>
    </row>
    <row r="34" spans="2:7" s="2" customFormat="1" ht="15" customHeight="1" x14ac:dyDescent="0.25">
      <c r="B34" s="189" t="s">
        <v>229</v>
      </c>
      <c r="C34" s="58" t="str">
        <f>+VLOOKUP($C$2,Tableau1[],23,0)</f>
        <v>non</v>
      </c>
      <c r="D34" s="59"/>
      <c r="E34" s="60"/>
      <c r="F34" s="61"/>
      <c r="G34" s="177"/>
    </row>
    <row r="35" spans="2:7" s="2" customFormat="1" ht="15" customHeight="1" thickBot="1" x14ac:dyDescent="0.3">
      <c r="B35" s="189" t="s">
        <v>230</v>
      </c>
      <c r="C35" s="58" t="str">
        <f>+VLOOKUP($C$2,Tableau1[],26,0)</f>
        <v>non</v>
      </c>
      <c r="D35" s="59"/>
      <c r="E35" s="60"/>
      <c r="F35" s="61"/>
      <c r="G35" s="177"/>
    </row>
    <row r="36" spans="2:7" s="2" customFormat="1" ht="15" customHeight="1" thickTop="1" x14ac:dyDescent="0.25">
      <c r="B36" s="186" t="s">
        <v>251</v>
      </c>
      <c r="C36" s="63"/>
      <c r="D36" s="63"/>
      <c r="E36" s="63"/>
      <c r="F36" s="63"/>
      <c r="G36" s="64"/>
    </row>
    <row r="37" spans="2:7" s="2" customFormat="1" ht="15" customHeight="1" x14ac:dyDescent="0.25">
      <c r="B37" s="189" t="s">
        <v>252</v>
      </c>
      <c r="C37" s="153" t="str">
        <f>BDD!AD25</f>
        <v>A définir</v>
      </c>
      <c r="D37" s="59"/>
      <c r="E37" s="59"/>
      <c r="F37" s="61"/>
      <c r="G37" s="62"/>
    </row>
    <row r="38" spans="2:7" s="2" customFormat="1" ht="21.6" customHeight="1" x14ac:dyDescent="0.25">
      <c r="B38" s="189" t="s">
        <v>254</v>
      </c>
      <c r="C38" s="153" t="str">
        <f>BDD!AF25</f>
        <v>toile de verre + peinture</v>
      </c>
      <c r="E38" s="59"/>
      <c r="F38" s="61"/>
      <c r="G38" s="142"/>
    </row>
    <row r="39" spans="2:7" s="2" customFormat="1" ht="15" customHeight="1" x14ac:dyDescent="0.25">
      <c r="B39" s="189" t="s">
        <v>256</v>
      </c>
      <c r="C39" s="232" t="str">
        <f>BDD!AG25</f>
        <v>dalle 60x60</v>
      </c>
      <c r="D39" s="233"/>
      <c r="E39" s="233"/>
      <c r="F39" s="233"/>
      <c r="G39" s="234"/>
    </row>
    <row r="40" spans="2:7" s="2" customFormat="1" ht="39.950000000000003" customHeight="1" thickBot="1" x14ac:dyDescent="0.3">
      <c r="B40" s="190" t="s">
        <v>250</v>
      </c>
      <c r="C40" s="241"/>
      <c r="D40" s="284"/>
      <c r="E40" s="284"/>
      <c r="F40" s="284"/>
      <c r="G40" s="285"/>
    </row>
    <row r="41" spans="2:7" ht="14.25" thickTop="1" thickBot="1" x14ac:dyDescent="0.25"/>
    <row r="42" spans="2:7" s="2" customFormat="1" ht="15" customHeight="1" thickTop="1" x14ac:dyDescent="0.25">
      <c r="B42" s="10" t="s">
        <v>257</v>
      </c>
      <c r="C42" s="11"/>
      <c r="D42" s="11"/>
      <c r="E42" s="11"/>
      <c r="F42" s="11"/>
      <c r="G42" s="12"/>
    </row>
    <row r="43" spans="2:7" s="22" customFormat="1" ht="31.15" customHeight="1" x14ac:dyDescent="0.25">
      <c r="B43" s="21" t="s">
        <v>258</v>
      </c>
      <c r="C43" s="238" t="str">
        <f>VLOOKUP($C$2,Tableau1[],33,0)</f>
        <v>Sans objet</v>
      </c>
      <c r="D43" s="239"/>
      <c r="E43" s="239"/>
      <c r="F43" s="239"/>
      <c r="G43" s="240"/>
    </row>
    <row r="44" spans="2:7" s="22" customFormat="1" ht="21.6" customHeight="1" x14ac:dyDescent="0.25">
      <c r="B44" s="21" t="s">
        <v>263</v>
      </c>
      <c r="C44" s="238" t="str">
        <f>VLOOKUP($C$2,Tableau1[],34,0)</f>
        <v>Sans objet</v>
      </c>
      <c r="D44" s="239"/>
      <c r="E44" s="239"/>
      <c r="F44" s="239"/>
      <c r="G44" s="240"/>
    </row>
    <row r="45" spans="2:7" ht="33.75" customHeight="1" thickBot="1" x14ac:dyDescent="0.25">
      <c r="B45" s="27" t="s">
        <v>250</v>
      </c>
      <c r="C45" s="241"/>
      <c r="D45" s="242"/>
      <c r="E45" s="242"/>
      <c r="F45" s="242"/>
      <c r="G45" s="243"/>
    </row>
    <row r="46" spans="2:7" ht="13.5" thickTop="1" x14ac:dyDescent="0.2"/>
  </sheetData>
  <mergeCells count="21">
    <mergeCell ref="C39:G39"/>
    <mergeCell ref="C40:G40"/>
    <mergeCell ref="C43:G43"/>
    <mergeCell ref="C44:G44"/>
    <mergeCell ref="C45:G45"/>
    <mergeCell ref="C28:G28"/>
    <mergeCell ref="C29:G29"/>
    <mergeCell ref="C30:G30"/>
    <mergeCell ref="C31:G31"/>
    <mergeCell ref="C16:G16"/>
    <mergeCell ref="C27:G27"/>
    <mergeCell ref="C15:D15"/>
    <mergeCell ref="E15:G15"/>
    <mergeCell ref="C10:G10"/>
    <mergeCell ref="C13:G13"/>
    <mergeCell ref="C14:G14"/>
    <mergeCell ref="C3:G3"/>
    <mergeCell ref="C4:G4"/>
    <mergeCell ref="C7:G7"/>
    <mergeCell ref="C8:G8"/>
    <mergeCell ref="C9:G9"/>
  </mergeCells>
  <printOptions horizontalCentered="1"/>
  <pageMargins left="0.25" right="0.25" top="0.75" bottom="0.75" header="0.3" footer="0.3"/>
  <pageSetup paperSize="9" scale="83" orientation="portrait" r:id="rId1"/>
  <drawing r:id="rId2"/>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3AA31-34E4-4212-B7C6-9B117E08CE4E}">
  <sheetPr>
    <tabColor rgb="FF76E6B9"/>
    <pageSetUpPr fitToPage="1"/>
  </sheetPr>
  <dimension ref="B1:G46"/>
  <sheetViews>
    <sheetView showGridLines="0" view="pageBreakPreview" zoomScale="85" zoomScaleNormal="100" zoomScaleSheetLayoutView="85" workbookViewId="0">
      <selection activeCell="J44" sqref="J44"/>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8.5703125"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+BDD!B26</f>
        <v>D02</v>
      </c>
      <c r="D2" s="45" t="s">
        <v>192</v>
      </c>
      <c r="E2" s="171" t="str">
        <f>+VLOOKUP($C$2,Tableau1[],4,0)</f>
        <v>RDC</v>
      </c>
      <c r="F2" s="45" t="s">
        <v>193</v>
      </c>
      <c r="G2" s="46">
        <f>VLOOKUP($C$2,Tableau1[],5,0)</f>
        <v>2</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Placard DASRI</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Exploitant externe &amp;/ou personnel autorisé</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43.9" customHeight="1" x14ac:dyDescent="0.25">
      <c r="B9" s="21" t="s">
        <v>199</v>
      </c>
      <c r="C9" s="275"/>
      <c r="D9" s="276"/>
      <c r="E9" s="276"/>
      <c r="F9" s="276"/>
      <c r="G9" s="277"/>
    </row>
    <row r="10" spans="2:7" s="22" customFormat="1" ht="20.100000000000001" customHeight="1" thickBot="1" x14ac:dyDescent="0.3">
      <c r="B10" s="6" t="s">
        <v>127</v>
      </c>
      <c r="C10" s="253" t="str">
        <f>+VLOOKUP($C$2,Tableau1[],9,0)</f>
        <v>sans objet</v>
      </c>
      <c r="D10" s="254"/>
      <c r="E10" s="254"/>
      <c r="F10" s="254"/>
      <c r="G10" s="255"/>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A définir</v>
      </c>
      <c r="D14" s="247"/>
      <c r="E14" s="247"/>
      <c r="F14" s="247"/>
      <c r="G14" s="248"/>
    </row>
    <row r="15" spans="2:7" s="2" customFormat="1" ht="22.9" customHeight="1" x14ac:dyDescent="0.25">
      <c r="B15" s="34" t="s">
        <v>204</v>
      </c>
      <c r="C15" s="246" t="str">
        <f>+VLOOKUP($C$2,Tableau1[],11,0)</f>
        <v>porte intérieure bois</v>
      </c>
      <c r="D15" s="247"/>
      <c r="E15" s="247"/>
      <c r="F15" s="247"/>
      <c r="G15" s="248"/>
    </row>
    <row r="16" spans="2:7" s="2" customFormat="1" ht="27.6" customHeight="1" thickBot="1" x14ac:dyDescent="0.3">
      <c r="B16" s="6" t="s">
        <v>205</v>
      </c>
      <c r="C16" s="253"/>
      <c r="D16" s="254"/>
      <c r="E16" s="254"/>
      <c r="F16" s="254"/>
      <c r="G16" s="255"/>
    </row>
    <row r="17" spans="2:7" ht="14.25" thickTop="1" thickBot="1" x14ac:dyDescent="0.25"/>
    <row r="18" spans="2:7" s="2" customFormat="1" ht="15" customHeight="1" thickTop="1" thickBot="1" x14ac:dyDescent="0.3">
      <c r="B18" s="23" t="s">
        <v>207</v>
      </c>
      <c r="C18" s="24"/>
      <c r="D18" s="24"/>
      <c r="E18" s="24"/>
      <c r="F18" s="24"/>
      <c r="G18" s="25"/>
    </row>
    <row r="19" spans="2:7" s="2" customFormat="1" ht="15" customHeight="1" thickTop="1" x14ac:dyDescent="0.25">
      <c r="B19" s="26" t="s">
        <v>208</v>
      </c>
      <c r="C19" s="32"/>
      <c r="D19" s="32"/>
      <c r="E19" s="28"/>
      <c r="F19" s="28"/>
      <c r="G19" s="29"/>
    </row>
    <row r="20" spans="2:7" s="2" customFormat="1" ht="15" customHeight="1" x14ac:dyDescent="0.25">
      <c r="B20" s="35" t="s">
        <v>209</v>
      </c>
      <c r="C20" s="114">
        <v>0</v>
      </c>
      <c r="D20" s="110"/>
      <c r="E20" s="102"/>
      <c r="F20" s="111" t="s">
        <v>210</v>
      </c>
      <c r="G20" s="112"/>
    </row>
    <row r="21" spans="2:7" s="2" customFormat="1" ht="15" customHeight="1" x14ac:dyDescent="0.25">
      <c r="B21" s="35" t="s">
        <v>211</v>
      </c>
      <c r="C21" s="114">
        <v>0</v>
      </c>
      <c r="D21" s="110"/>
      <c r="E21" s="102"/>
      <c r="F21" s="111" t="s">
        <v>212</v>
      </c>
      <c r="G21" s="62" t="s">
        <v>20</v>
      </c>
    </row>
    <row r="22" spans="2:7" s="2" customFormat="1" ht="15" customHeight="1" x14ac:dyDescent="0.25">
      <c r="B22" s="35" t="s">
        <v>213</v>
      </c>
      <c r="C22" s="114">
        <v>0</v>
      </c>
      <c r="D22" s="110"/>
      <c r="E22" s="102"/>
      <c r="F22" s="111" t="s">
        <v>214</v>
      </c>
      <c r="G22" s="62" t="s">
        <v>20</v>
      </c>
    </row>
    <row r="23" spans="2:7" s="2" customFormat="1" ht="15" customHeight="1" x14ac:dyDescent="0.25">
      <c r="B23" s="35" t="s">
        <v>215</v>
      </c>
      <c r="C23" s="114">
        <v>0</v>
      </c>
      <c r="D23" s="110"/>
      <c r="E23" s="102"/>
      <c r="F23" s="111" t="s">
        <v>512</v>
      </c>
      <c r="G23" s="62" t="s">
        <v>14</v>
      </c>
    </row>
    <row r="24" spans="2:7" s="2" customFormat="1" ht="15" customHeight="1" x14ac:dyDescent="0.25">
      <c r="B24" s="35" t="s">
        <v>217</v>
      </c>
      <c r="C24" s="114">
        <v>0</v>
      </c>
      <c r="D24" s="110"/>
      <c r="E24" s="102"/>
      <c r="F24" s="111" t="s">
        <v>218</v>
      </c>
      <c r="G24" s="62" t="s">
        <v>14</v>
      </c>
    </row>
    <row r="25" spans="2:7" s="2" customFormat="1" ht="15" customHeight="1" x14ac:dyDescent="0.25">
      <c r="B25" s="35" t="s">
        <v>220</v>
      </c>
      <c r="C25" s="144"/>
      <c r="D25" s="116"/>
      <c r="E25" s="102"/>
      <c r="F25" s="111"/>
      <c r="G25" s="103"/>
    </row>
    <row r="26" spans="2:7" s="2" customFormat="1" ht="15" customHeight="1" x14ac:dyDescent="0.25">
      <c r="B26" s="35" t="s">
        <v>221</v>
      </c>
      <c r="C26" s="153"/>
      <c r="D26" s="116"/>
      <c r="E26" s="117"/>
      <c r="F26" s="118"/>
      <c r="G26" s="119"/>
    </row>
    <row r="27" spans="2:7" s="2" customFormat="1" ht="15" customHeight="1" x14ac:dyDescent="0.25">
      <c r="B27" s="33" t="s">
        <v>222</v>
      </c>
      <c r="C27" s="246" t="str">
        <f>+VLOOKUP($C$2,Tableau1[],17,0)</f>
        <v>éclairage sur détection</v>
      </c>
      <c r="D27" s="247"/>
      <c r="E27" s="247"/>
      <c r="F27" s="247"/>
      <c r="G27" s="248"/>
    </row>
    <row r="28" spans="2:7" s="2" customFormat="1" ht="15" customHeight="1" x14ac:dyDescent="0.25">
      <c r="B28" s="36" t="s">
        <v>223</v>
      </c>
      <c r="C28" s="246" t="str">
        <f>+VLOOKUP($C$2,Tableau1[],19,0)</f>
        <v>adapté</v>
      </c>
      <c r="D28" s="247"/>
      <c r="E28" s="247"/>
      <c r="F28" s="247"/>
      <c r="G28" s="248"/>
    </row>
    <row r="29" spans="2:7" s="2" customFormat="1" ht="15" customHeight="1" x14ac:dyDescent="0.25">
      <c r="B29" s="37" t="s">
        <v>224</v>
      </c>
      <c r="C29" s="246" t="str">
        <f>+VLOOKUP($C$2,Tableau1[],18,0)</f>
        <v>détecteur</v>
      </c>
      <c r="D29" s="247"/>
      <c r="E29" s="247"/>
      <c r="F29" s="247"/>
      <c r="G29" s="248"/>
    </row>
    <row r="30" spans="2:7" s="2" customFormat="1" ht="20.100000000000001" customHeight="1" x14ac:dyDescent="0.25">
      <c r="B30" s="33" t="s">
        <v>225</v>
      </c>
      <c r="C30" s="246" t="str">
        <f>+VLOOKUP($C$2,Tableau1[],16,0)</f>
        <v>sans objet</v>
      </c>
      <c r="D30" s="247"/>
      <c r="E30" s="247"/>
      <c r="F30" s="247"/>
      <c r="G30" s="248"/>
    </row>
    <row r="31" spans="2:7" s="2" customFormat="1" ht="20.100000000000001" customHeight="1" thickBot="1" x14ac:dyDescent="0.3">
      <c r="B31" s="21"/>
      <c r="C31" s="256"/>
      <c r="D31" s="257"/>
      <c r="E31" s="257"/>
      <c r="F31" s="257"/>
      <c r="G31" s="258"/>
    </row>
    <row r="32" spans="2:7" s="2" customFormat="1" ht="15" customHeight="1" thickTop="1" x14ac:dyDescent="0.25">
      <c r="B32" s="186" t="s">
        <v>226</v>
      </c>
      <c r="C32" s="63"/>
      <c r="D32" s="63"/>
      <c r="E32" s="187"/>
      <c r="F32" s="187"/>
      <c r="G32" s="188"/>
    </row>
    <row r="33" spans="2:7" s="2" customFormat="1" ht="27" customHeight="1" x14ac:dyDescent="0.25">
      <c r="B33" s="189" t="s">
        <v>227</v>
      </c>
      <c r="C33" s="58" t="str">
        <f>+VLOOKUP($C$2,Tableau1[],22,0)</f>
        <v>non</v>
      </c>
      <c r="D33" s="59"/>
      <c r="E33" s="60"/>
      <c r="F33" s="61" t="s">
        <v>228</v>
      </c>
      <c r="G33" s="62" t="str">
        <f>+VLOOKUP($C$2,Tableau1[],24,0)</f>
        <v>non</v>
      </c>
    </row>
    <row r="34" spans="2:7" s="2" customFormat="1" ht="15" customHeight="1" x14ac:dyDescent="0.25">
      <c r="B34" s="189" t="s">
        <v>229</v>
      </c>
      <c r="C34" s="58" t="str">
        <f>+VLOOKUP($C$2,Tableau1[],23,0)</f>
        <v>non</v>
      </c>
      <c r="D34" s="59"/>
      <c r="E34" s="60"/>
      <c r="F34" s="61"/>
      <c r="G34" s="177"/>
    </row>
    <row r="35" spans="2:7" s="2" customFormat="1" ht="15" customHeight="1" thickBot="1" x14ac:dyDescent="0.3">
      <c r="B35" s="189" t="s">
        <v>230</v>
      </c>
      <c r="C35" s="58" t="str">
        <f>+VLOOKUP($C$2,Tableau1[],26,0)</f>
        <v>non</v>
      </c>
      <c r="D35" s="59"/>
      <c r="E35" s="60"/>
      <c r="F35" s="61"/>
      <c r="G35" s="177"/>
    </row>
    <row r="36" spans="2:7" s="2" customFormat="1" ht="15" customHeight="1" thickTop="1" x14ac:dyDescent="0.25">
      <c r="B36" s="186" t="s">
        <v>251</v>
      </c>
      <c r="C36" s="63"/>
      <c r="D36" s="63"/>
      <c r="E36" s="63"/>
      <c r="F36" s="63"/>
      <c r="G36" s="64"/>
    </row>
    <row r="37" spans="2:7" s="2" customFormat="1" ht="15" customHeight="1" x14ac:dyDescent="0.25">
      <c r="B37" s="189" t="s">
        <v>252</v>
      </c>
      <c r="C37" s="153" t="str">
        <f>VLOOKUP($C$2,Tableau1[],29,0)</f>
        <v>A définir</v>
      </c>
      <c r="D37" s="59"/>
      <c r="E37" s="59"/>
      <c r="F37" s="61"/>
      <c r="G37" s="62"/>
    </row>
    <row r="38" spans="2:7" s="2" customFormat="1" ht="21.6" customHeight="1" x14ac:dyDescent="0.25">
      <c r="B38" s="189" t="s">
        <v>254</v>
      </c>
      <c r="C38" s="153" t="str">
        <f>BDD!AF26</f>
        <v>toile de verre + peinture</v>
      </c>
      <c r="E38" s="59"/>
      <c r="F38" s="61"/>
      <c r="G38" s="142"/>
    </row>
    <row r="39" spans="2:7" s="2" customFormat="1" ht="15" customHeight="1" x14ac:dyDescent="0.25">
      <c r="B39" s="189" t="s">
        <v>256</v>
      </c>
      <c r="C39" s="232" t="str">
        <f>BDD!AG26</f>
        <v>dalle 60x60</v>
      </c>
      <c r="D39" s="233"/>
      <c r="E39" s="233"/>
      <c r="F39" s="233"/>
      <c r="G39" s="234"/>
    </row>
    <row r="40" spans="2:7" s="2" customFormat="1" ht="39.950000000000003" customHeight="1" thickBot="1" x14ac:dyDescent="0.3">
      <c r="B40" s="190" t="s">
        <v>250</v>
      </c>
      <c r="C40" s="314"/>
      <c r="D40" s="284"/>
      <c r="E40" s="284"/>
      <c r="F40" s="284"/>
      <c r="G40" s="285"/>
    </row>
    <row r="41" spans="2:7" ht="14.25" thickTop="1" thickBot="1" x14ac:dyDescent="0.25"/>
    <row r="42" spans="2:7" s="2" customFormat="1" ht="15" customHeight="1" thickTop="1" x14ac:dyDescent="0.25">
      <c r="B42" s="10" t="s">
        <v>257</v>
      </c>
      <c r="C42" s="11"/>
      <c r="D42" s="11"/>
      <c r="E42" s="11"/>
      <c r="F42" s="11"/>
      <c r="G42" s="12"/>
    </row>
    <row r="43" spans="2:7" s="22" customFormat="1" ht="31.15" customHeight="1" x14ac:dyDescent="0.25">
      <c r="B43" s="21" t="s">
        <v>258</v>
      </c>
      <c r="C43" s="238"/>
      <c r="D43" s="239"/>
      <c r="E43" s="239"/>
      <c r="F43" s="239"/>
      <c r="G43" s="240"/>
    </row>
    <row r="44" spans="2:7" s="22" customFormat="1" ht="21.6" customHeight="1" x14ac:dyDescent="0.25">
      <c r="B44" s="21" t="s">
        <v>263</v>
      </c>
      <c r="C44" s="238" t="str">
        <f>VLOOKUP($C$2,Tableau1[],34,0)</f>
        <v>Sans objet</v>
      </c>
      <c r="D44" s="239"/>
      <c r="E44" s="239"/>
      <c r="F44" s="239"/>
      <c r="G44" s="240"/>
    </row>
    <row r="45" spans="2:7" ht="33.75" customHeight="1" thickBot="1" x14ac:dyDescent="0.25">
      <c r="B45" s="27" t="s">
        <v>250</v>
      </c>
      <c r="C45" s="241"/>
      <c r="D45" s="242"/>
      <c r="E45" s="242"/>
      <c r="F45" s="242"/>
      <c r="G45" s="243"/>
    </row>
    <row r="46" spans="2:7" ht="13.5" thickTop="1" x14ac:dyDescent="0.2"/>
  </sheetData>
  <mergeCells count="20">
    <mergeCell ref="C31:G31"/>
    <mergeCell ref="C13:G13"/>
    <mergeCell ref="C14:G14"/>
    <mergeCell ref="C15:G15"/>
    <mergeCell ref="C3:G3"/>
    <mergeCell ref="C4:G4"/>
    <mergeCell ref="C7:G7"/>
    <mergeCell ref="C8:G8"/>
    <mergeCell ref="C9:G9"/>
    <mergeCell ref="C10:G10"/>
    <mergeCell ref="C16:G16"/>
    <mergeCell ref="C27:G27"/>
    <mergeCell ref="C28:G28"/>
    <mergeCell ref="C29:G29"/>
    <mergeCell ref="C30:G30"/>
    <mergeCell ref="C39:G39"/>
    <mergeCell ref="C40:G40"/>
    <mergeCell ref="C43:G43"/>
    <mergeCell ref="C44:G44"/>
    <mergeCell ref="C45:G45"/>
  </mergeCells>
  <printOptions horizontalCentered="1"/>
  <pageMargins left="0.25" right="0.25" top="0.75" bottom="0.75" header="0.3" footer="0.3"/>
  <pageSetup paperSize="9" scale="85" orientation="portrait" r:id="rId1"/>
  <drawing r:id="rId2"/>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FBA92-C796-44F8-A3EB-F7BBF657DC9F}">
  <sheetPr>
    <tabColor rgb="FF76E6B9"/>
    <pageSetUpPr fitToPage="1"/>
  </sheetPr>
  <dimension ref="B1:G46"/>
  <sheetViews>
    <sheetView showGridLines="0" view="pageBreakPreview" zoomScale="85" zoomScaleNormal="100" zoomScaleSheetLayoutView="85" workbookViewId="0">
      <selection activeCell="C21" sqref="C21"/>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8.5703125"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+BDD!B27</f>
        <v>D03</v>
      </c>
      <c r="D2" s="45" t="s">
        <v>192</v>
      </c>
      <c r="E2" s="171" t="str">
        <f>+VLOOKUP($C$2,Tableau1[],4,0)</f>
        <v>RDC</v>
      </c>
      <c r="F2" s="45" t="s">
        <v>193</v>
      </c>
      <c r="G2" s="46">
        <f>VLOOKUP($C$2,Tableau1[],5,0)</f>
        <v>5</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 xml:space="preserve">Local ménage </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Exploitant externe &amp;/ou personnel autorisé</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44.45" customHeight="1" x14ac:dyDescent="0.25">
      <c r="B9" s="21" t="s">
        <v>199</v>
      </c>
      <c r="C9" s="275" t="s">
        <v>630</v>
      </c>
      <c r="D9" s="276"/>
      <c r="E9" s="276"/>
      <c r="F9" s="276"/>
      <c r="G9" s="277"/>
    </row>
    <row r="10" spans="2:7" s="22" customFormat="1" ht="20.100000000000001" customHeight="1" thickBot="1" x14ac:dyDescent="0.3">
      <c r="B10" s="6" t="s">
        <v>127</v>
      </c>
      <c r="C10" s="253" t="str">
        <f>+VLOOKUP($C$2,Tableau1[],9,0)</f>
        <v>sans objet</v>
      </c>
      <c r="D10" s="254"/>
      <c r="E10" s="254"/>
      <c r="F10" s="254"/>
      <c r="G10" s="255"/>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A définir</v>
      </c>
      <c r="D14" s="247"/>
      <c r="E14" s="247"/>
      <c r="F14" s="247"/>
      <c r="G14" s="248"/>
    </row>
    <row r="15" spans="2:7" s="2" customFormat="1" ht="22.9" customHeight="1" x14ac:dyDescent="0.25">
      <c r="B15" s="34" t="s">
        <v>204</v>
      </c>
      <c r="C15" s="246" t="str">
        <f>+VLOOKUP($C$2,Tableau1[],11,0)</f>
        <v>porte intérieure bois</v>
      </c>
      <c r="D15" s="247"/>
      <c r="E15" s="247"/>
      <c r="F15" s="247"/>
      <c r="G15" s="248"/>
    </row>
    <row r="16" spans="2:7" s="2" customFormat="1" ht="21" customHeight="1" thickBot="1" x14ac:dyDescent="0.3">
      <c r="B16" s="6" t="s">
        <v>205</v>
      </c>
      <c r="C16" s="253"/>
      <c r="D16" s="254"/>
      <c r="E16" s="254"/>
      <c r="F16" s="254"/>
      <c r="G16" s="255"/>
    </row>
    <row r="17" spans="2:7" ht="14.25" thickTop="1" thickBot="1" x14ac:dyDescent="0.25"/>
    <row r="18" spans="2:7" s="2" customFormat="1" ht="15" customHeight="1" thickTop="1" thickBot="1" x14ac:dyDescent="0.3">
      <c r="B18" s="23" t="s">
        <v>207</v>
      </c>
      <c r="C18" s="24"/>
      <c r="D18" s="24"/>
      <c r="E18" s="24"/>
      <c r="F18" s="24"/>
      <c r="G18" s="25"/>
    </row>
    <row r="19" spans="2:7" s="2" customFormat="1" ht="15" customHeight="1" thickTop="1" x14ac:dyDescent="0.25">
      <c r="B19" s="26" t="s">
        <v>208</v>
      </c>
      <c r="C19" s="32"/>
      <c r="D19" s="32"/>
      <c r="E19" s="28"/>
      <c r="F19" s="28"/>
      <c r="G19" s="29"/>
    </row>
    <row r="20" spans="2:7" s="2" customFormat="1" ht="15" customHeight="1" x14ac:dyDescent="0.25">
      <c r="B20" s="35" t="s">
        <v>209</v>
      </c>
      <c r="C20" s="114">
        <v>1</v>
      </c>
      <c r="D20" s="110"/>
      <c r="E20" s="102"/>
      <c r="F20" s="111" t="s">
        <v>210</v>
      </c>
      <c r="G20" s="112"/>
    </row>
    <row r="21" spans="2:7" s="2" customFormat="1" ht="15" customHeight="1" x14ac:dyDescent="0.25">
      <c r="B21" s="35" t="s">
        <v>211</v>
      </c>
      <c r="C21" s="114">
        <v>0</v>
      </c>
      <c r="D21" s="110"/>
      <c r="E21" s="102"/>
      <c r="F21" s="111" t="s">
        <v>212</v>
      </c>
      <c r="G21" s="62" t="s">
        <v>20</v>
      </c>
    </row>
    <row r="22" spans="2:7" s="2" customFormat="1" ht="15" customHeight="1" x14ac:dyDescent="0.25">
      <c r="B22" s="35" t="s">
        <v>213</v>
      </c>
      <c r="C22" s="114">
        <v>0</v>
      </c>
      <c r="D22" s="110"/>
      <c r="E22" s="102"/>
      <c r="F22" s="111" t="s">
        <v>214</v>
      </c>
      <c r="G22" s="62" t="s">
        <v>20</v>
      </c>
    </row>
    <row r="23" spans="2:7" s="2" customFormat="1" ht="15" customHeight="1" x14ac:dyDescent="0.25">
      <c r="B23" s="35" t="s">
        <v>215</v>
      </c>
      <c r="C23" s="114">
        <v>0</v>
      </c>
      <c r="D23" s="110"/>
      <c r="E23" s="102"/>
      <c r="F23" s="111" t="s">
        <v>512</v>
      </c>
      <c r="G23" s="62" t="s">
        <v>14</v>
      </c>
    </row>
    <row r="24" spans="2:7" s="2" customFormat="1" ht="15" customHeight="1" x14ac:dyDescent="0.25">
      <c r="B24" s="35" t="s">
        <v>217</v>
      </c>
      <c r="C24" s="114">
        <v>0</v>
      </c>
      <c r="D24" s="110"/>
      <c r="E24" s="102"/>
      <c r="F24" s="111" t="s">
        <v>218</v>
      </c>
      <c r="G24" s="62" t="s">
        <v>14</v>
      </c>
    </row>
    <row r="25" spans="2:7" s="2" customFormat="1" ht="15" customHeight="1" x14ac:dyDescent="0.25">
      <c r="B25" s="35" t="s">
        <v>220</v>
      </c>
      <c r="C25" s="144"/>
      <c r="D25" s="116"/>
      <c r="E25" s="102"/>
      <c r="F25" s="111"/>
      <c r="G25" s="103"/>
    </row>
    <row r="26" spans="2:7" s="2" customFormat="1" ht="15" customHeight="1" x14ac:dyDescent="0.25">
      <c r="B26" s="35" t="s">
        <v>221</v>
      </c>
      <c r="C26" s="153"/>
      <c r="D26" s="116"/>
      <c r="E26" s="117"/>
      <c r="F26" s="118"/>
      <c r="G26" s="119"/>
    </row>
    <row r="27" spans="2:7" s="2" customFormat="1" ht="15" customHeight="1" x14ac:dyDescent="0.25">
      <c r="B27" s="33" t="s">
        <v>222</v>
      </c>
      <c r="C27" s="246" t="str">
        <f>+VLOOKUP($C$2,Tableau1[],17,0)</f>
        <v>éclairage sur détection</v>
      </c>
      <c r="D27" s="247"/>
      <c r="E27" s="247"/>
      <c r="F27" s="247"/>
      <c r="G27" s="248"/>
    </row>
    <row r="28" spans="2:7" s="2" customFormat="1" ht="15" customHeight="1" x14ac:dyDescent="0.25">
      <c r="B28" s="36" t="s">
        <v>223</v>
      </c>
      <c r="C28" s="246" t="str">
        <f>+VLOOKUP($C$2,Tableau1[],19,0)</f>
        <v>adapté</v>
      </c>
      <c r="D28" s="247"/>
      <c r="E28" s="247"/>
      <c r="F28" s="247"/>
      <c r="G28" s="248"/>
    </row>
    <row r="29" spans="2:7" s="2" customFormat="1" ht="15" customHeight="1" x14ac:dyDescent="0.25">
      <c r="B29" s="37" t="s">
        <v>224</v>
      </c>
      <c r="C29" s="246" t="str">
        <f>+VLOOKUP($C$2,Tableau1[],18,0)</f>
        <v>détecteur</v>
      </c>
      <c r="D29" s="247"/>
      <c r="E29" s="247"/>
      <c r="F29" s="247"/>
      <c r="G29" s="248"/>
    </row>
    <row r="30" spans="2:7" s="2" customFormat="1" ht="20.100000000000001" customHeight="1" x14ac:dyDescent="0.25">
      <c r="B30" s="33" t="s">
        <v>225</v>
      </c>
      <c r="C30" s="246" t="str">
        <f>+VLOOKUP($C$2,Tableau1[],16,0)</f>
        <v>sans objet</v>
      </c>
      <c r="D30" s="247"/>
      <c r="E30" s="247"/>
      <c r="F30" s="247"/>
      <c r="G30" s="248"/>
    </row>
    <row r="31" spans="2:7" s="2" customFormat="1" ht="20.100000000000001" customHeight="1" thickBot="1" x14ac:dyDescent="0.3">
      <c r="B31" s="21"/>
      <c r="C31" s="256"/>
      <c r="D31" s="257"/>
      <c r="E31" s="257"/>
      <c r="F31" s="257"/>
      <c r="G31" s="258"/>
    </row>
    <row r="32" spans="2:7" s="2" customFormat="1" ht="15" customHeight="1" thickTop="1" x14ac:dyDescent="0.25">
      <c r="B32" s="186" t="s">
        <v>226</v>
      </c>
      <c r="C32" s="63"/>
      <c r="D32" s="63"/>
      <c r="E32" s="187"/>
      <c r="F32" s="187"/>
      <c r="G32" s="188"/>
    </row>
    <row r="33" spans="2:7" s="2" customFormat="1" ht="27" customHeight="1" x14ac:dyDescent="0.25">
      <c r="B33" s="189" t="s">
        <v>227</v>
      </c>
      <c r="C33" s="58" t="str">
        <f>+VLOOKUP($C$2,Tableau1[],22,0)</f>
        <v>oui</v>
      </c>
      <c r="D33" s="59"/>
      <c r="E33" s="60"/>
      <c r="F33" s="61" t="s">
        <v>228</v>
      </c>
      <c r="G33" s="62" t="str">
        <f>+VLOOKUP($C$2,Tableau1[],24,0)</f>
        <v>oui</v>
      </c>
    </row>
    <row r="34" spans="2:7" s="2" customFormat="1" ht="15" customHeight="1" x14ac:dyDescent="0.25">
      <c r="B34" s="189" t="s">
        <v>229</v>
      </c>
      <c r="C34" s="58" t="str">
        <f>+VLOOKUP($C$2,Tableau1[],23,0)</f>
        <v>oui</v>
      </c>
      <c r="D34" s="59"/>
      <c r="E34" s="60"/>
      <c r="F34" s="61"/>
      <c r="G34" s="177"/>
    </row>
    <row r="35" spans="2:7" s="2" customFormat="1" ht="15" customHeight="1" thickBot="1" x14ac:dyDescent="0.3">
      <c r="B35" s="189" t="s">
        <v>230</v>
      </c>
      <c r="C35" s="58" t="str">
        <f>+VLOOKUP($C$2,Tableau1[],26,0)</f>
        <v>non</v>
      </c>
      <c r="D35" s="59"/>
      <c r="E35" s="60"/>
      <c r="F35" s="61"/>
      <c r="G35" s="177"/>
    </row>
    <row r="36" spans="2:7" s="2" customFormat="1" ht="15" customHeight="1" thickTop="1" x14ac:dyDescent="0.25">
      <c r="B36" s="186" t="s">
        <v>251</v>
      </c>
      <c r="C36" s="63"/>
      <c r="D36" s="63"/>
      <c r="E36" s="63"/>
      <c r="F36" s="63"/>
      <c r="G36" s="64"/>
    </row>
    <row r="37" spans="2:7" s="2" customFormat="1" ht="15" customHeight="1" x14ac:dyDescent="0.25">
      <c r="B37" s="189" t="s">
        <v>252</v>
      </c>
      <c r="C37" s="153" t="str">
        <f>VLOOKUP($C$2,Tableau1[],29,0)</f>
        <v>carrelage</v>
      </c>
      <c r="D37" s="59"/>
      <c r="E37" s="59"/>
      <c r="F37" s="61"/>
      <c r="G37" s="62"/>
    </row>
    <row r="38" spans="2:7" s="2" customFormat="1" ht="21.6" customHeight="1" x14ac:dyDescent="0.25">
      <c r="B38" s="189" t="s">
        <v>254</v>
      </c>
      <c r="C38" s="153" t="str">
        <f>BDD!AF27</f>
        <v>revêtement lisse et lessivable</v>
      </c>
      <c r="E38" s="59"/>
      <c r="F38" s="61"/>
      <c r="G38" s="142"/>
    </row>
    <row r="39" spans="2:7" s="2" customFormat="1" ht="15" customHeight="1" x14ac:dyDescent="0.25">
      <c r="B39" s="189" t="s">
        <v>256</v>
      </c>
      <c r="C39" s="232" t="str">
        <f>BDD!AG27</f>
        <v>dalle 60x60</v>
      </c>
      <c r="D39" s="233"/>
      <c r="E39" s="233"/>
      <c r="F39" s="233"/>
      <c r="G39" s="234"/>
    </row>
    <row r="40" spans="2:7" s="2" customFormat="1" ht="39.950000000000003" customHeight="1" thickBot="1" x14ac:dyDescent="0.3">
      <c r="B40" s="190" t="s">
        <v>250</v>
      </c>
      <c r="C40" s="314"/>
      <c r="D40" s="284"/>
      <c r="E40" s="284"/>
      <c r="F40" s="284"/>
      <c r="G40" s="285"/>
    </row>
    <row r="41" spans="2:7" ht="14.25" thickTop="1" thickBot="1" x14ac:dyDescent="0.25"/>
    <row r="42" spans="2:7" s="2" customFormat="1" ht="15" customHeight="1" thickTop="1" x14ac:dyDescent="0.25">
      <c r="B42" s="10" t="s">
        <v>257</v>
      </c>
      <c r="C42" s="11"/>
      <c r="D42" s="11"/>
      <c r="E42" s="11"/>
      <c r="F42" s="11"/>
      <c r="G42" s="12"/>
    </row>
    <row r="43" spans="2:7" s="22" customFormat="1" ht="31.15" customHeight="1" x14ac:dyDescent="0.25">
      <c r="B43" s="21" t="s">
        <v>258</v>
      </c>
      <c r="C43" s="286"/>
      <c r="D43" s="287"/>
      <c r="E43" s="287"/>
      <c r="F43" s="287"/>
      <c r="G43" s="288"/>
    </row>
    <row r="44" spans="2:7" s="22" customFormat="1" ht="21.6" customHeight="1" x14ac:dyDescent="0.25">
      <c r="B44" s="21" t="s">
        <v>263</v>
      </c>
      <c r="C44" s="238"/>
      <c r="D44" s="239"/>
      <c r="E44" s="239"/>
      <c r="F44" s="239"/>
      <c r="G44" s="240"/>
    </row>
    <row r="45" spans="2:7" ht="33.75" customHeight="1" thickBot="1" x14ac:dyDescent="0.25">
      <c r="B45" s="27" t="s">
        <v>250</v>
      </c>
      <c r="C45" s="241"/>
      <c r="D45" s="242"/>
      <c r="E45" s="242"/>
      <c r="F45" s="242"/>
      <c r="G45" s="243"/>
    </row>
    <row r="46" spans="2:7" ht="13.5" thickTop="1" x14ac:dyDescent="0.2"/>
  </sheetData>
  <mergeCells count="20">
    <mergeCell ref="C31:G31"/>
    <mergeCell ref="C13:G13"/>
    <mergeCell ref="C14:G14"/>
    <mergeCell ref="C15:G15"/>
    <mergeCell ref="C3:G3"/>
    <mergeCell ref="C4:G4"/>
    <mergeCell ref="C7:G7"/>
    <mergeCell ref="C8:G8"/>
    <mergeCell ref="C9:G9"/>
    <mergeCell ref="C10:G10"/>
    <mergeCell ref="C16:G16"/>
    <mergeCell ref="C27:G27"/>
    <mergeCell ref="C28:G28"/>
    <mergeCell ref="C29:G29"/>
    <mergeCell ref="C30:G30"/>
    <mergeCell ref="C39:G39"/>
    <mergeCell ref="C40:G40"/>
    <mergeCell ref="C43:G43"/>
    <mergeCell ref="C44:G44"/>
    <mergeCell ref="C45:G45"/>
  </mergeCells>
  <printOptions horizontalCentered="1"/>
  <pageMargins left="0.25" right="0.25" top="0.75" bottom="0.75" header="0.3" footer="0.3"/>
  <pageSetup paperSize="9" scale="85" orientation="portrait" r:id="rId1"/>
  <drawing r:id="rId2"/>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AE63C6-2E8E-4073-9738-7E3D59E2848E}">
  <sheetPr>
    <tabColor rgb="FF76E6B9"/>
    <pageSetUpPr fitToPage="1"/>
  </sheetPr>
  <dimension ref="B1:G46"/>
  <sheetViews>
    <sheetView showGridLines="0" view="pageBreakPreview" zoomScale="70" zoomScaleNormal="100" zoomScaleSheetLayoutView="70" workbookViewId="0">
      <selection activeCell="C40" sqref="C40:G40"/>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8.5703125"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+BDD!B28</f>
        <v>D04</v>
      </c>
      <c r="D2" s="45" t="s">
        <v>192</v>
      </c>
      <c r="E2" s="171" t="str">
        <f>+VLOOKUP($C$2,Tableau1[],4,0)</f>
        <v>RDC</v>
      </c>
      <c r="F2" s="45" t="s">
        <v>193</v>
      </c>
      <c r="G2" s="46">
        <f>VLOOKUP($C$2,Tableau1[],5,0)</f>
        <v>8</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 xml:space="preserve">Local mobilier extérieur </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631</v>
      </c>
      <c r="D9" s="276"/>
      <c r="E9" s="276"/>
      <c r="F9" s="276"/>
      <c r="G9" s="277"/>
    </row>
    <row r="10" spans="2:7" s="22" customFormat="1" ht="20.100000000000001" customHeight="1" thickBot="1" x14ac:dyDescent="0.3">
      <c r="B10" s="6" t="s">
        <v>127</v>
      </c>
      <c r="C10" s="253" t="str">
        <f>+VLOOKUP($C$2,Tableau1[],9,0)</f>
        <v>sans objet</v>
      </c>
      <c r="D10" s="254"/>
      <c r="E10" s="254"/>
      <c r="F10" s="254"/>
      <c r="G10" s="255"/>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A définir</v>
      </c>
      <c r="D14" s="247"/>
      <c r="E14" s="247"/>
      <c r="F14" s="247"/>
      <c r="G14" s="248"/>
    </row>
    <row r="15" spans="2:7" s="2" customFormat="1" ht="22.9" customHeight="1" x14ac:dyDescent="0.25">
      <c r="B15" s="34" t="s">
        <v>204</v>
      </c>
      <c r="C15" s="246" t="str">
        <f>+VLOOKUP($C$2,Tableau1[],11,0)</f>
        <v>porte intérieure bois</v>
      </c>
      <c r="D15" s="247"/>
      <c r="E15" s="247"/>
      <c r="F15" s="247"/>
      <c r="G15" s="248"/>
    </row>
    <row r="16" spans="2:7" s="2" customFormat="1" ht="33" customHeight="1" thickBot="1" x14ac:dyDescent="0.3">
      <c r="B16" s="6" t="s">
        <v>205</v>
      </c>
      <c r="C16" s="253" t="s">
        <v>632</v>
      </c>
      <c r="D16" s="254"/>
      <c r="E16" s="254"/>
      <c r="F16" s="254"/>
      <c r="G16" s="255"/>
    </row>
    <row r="17" spans="2:7" ht="14.25" thickTop="1" thickBot="1" x14ac:dyDescent="0.25"/>
    <row r="18" spans="2:7" s="2" customFormat="1" ht="15" customHeight="1" thickTop="1" thickBot="1" x14ac:dyDescent="0.3">
      <c r="B18" s="23" t="s">
        <v>207</v>
      </c>
      <c r="C18" s="24"/>
      <c r="D18" s="24"/>
      <c r="E18" s="24"/>
      <c r="F18" s="24"/>
      <c r="G18" s="25"/>
    </row>
    <row r="19" spans="2:7" s="2" customFormat="1" ht="15" customHeight="1" thickTop="1" x14ac:dyDescent="0.25">
      <c r="B19" s="26" t="s">
        <v>208</v>
      </c>
      <c r="C19" s="32"/>
      <c r="D19" s="32"/>
      <c r="E19" s="28"/>
      <c r="F19" s="28"/>
      <c r="G19" s="29"/>
    </row>
    <row r="20" spans="2:7" s="2" customFormat="1" ht="15" customHeight="1" x14ac:dyDescent="0.25">
      <c r="B20" s="35" t="s">
        <v>209</v>
      </c>
      <c r="C20" s="114">
        <v>1</v>
      </c>
      <c r="D20" s="110"/>
      <c r="E20" s="102"/>
      <c r="F20" s="111" t="s">
        <v>210</v>
      </c>
      <c r="G20" s="112"/>
    </row>
    <row r="21" spans="2:7" s="2" customFormat="1" ht="15" customHeight="1" x14ac:dyDescent="0.25">
      <c r="B21" s="35" t="s">
        <v>211</v>
      </c>
      <c r="C21" s="114">
        <v>0</v>
      </c>
      <c r="D21" s="110"/>
      <c r="E21" s="102"/>
      <c r="F21" s="111" t="s">
        <v>212</v>
      </c>
      <c r="G21" s="62" t="s">
        <v>20</v>
      </c>
    </row>
    <row r="22" spans="2:7" s="2" customFormat="1" ht="15" customHeight="1" x14ac:dyDescent="0.25">
      <c r="B22" s="35" t="s">
        <v>213</v>
      </c>
      <c r="C22" s="114">
        <v>0</v>
      </c>
      <c r="D22" s="110"/>
      <c r="E22" s="102"/>
      <c r="F22" s="111" t="s">
        <v>214</v>
      </c>
      <c r="G22" s="62" t="s">
        <v>20</v>
      </c>
    </row>
    <row r="23" spans="2:7" s="2" customFormat="1" ht="15" customHeight="1" x14ac:dyDescent="0.25">
      <c r="B23" s="35" t="s">
        <v>215</v>
      </c>
      <c r="C23" s="114">
        <v>0</v>
      </c>
      <c r="D23" s="110"/>
      <c r="E23" s="102"/>
      <c r="F23" s="111" t="s">
        <v>512</v>
      </c>
      <c r="G23" s="62" t="s">
        <v>14</v>
      </c>
    </row>
    <row r="24" spans="2:7" s="2" customFormat="1" ht="15" customHeight="1" x14ac:dyDescent="0.25">
      <c r="B24" s="35" t="s">
        <v>217</v>
      </c>
      <c r="C24" s="114">
        <v>0</v>
      </c>
      <c r="D24" s="110"/>
      <c r="E24" s="102"/>
      <c r="F24" s="111" t="s">
        <v>218</v>
      </c>
      <c r="G24" s="62" t="s">
        <v>14</v>
      </c>
    </row>
    <row r="25" spans="2:7" s="2" customFormat="1" ht="15" customHeight="1" x14ac:dyDescent="0.25">
      <c r="B25" s="35" t="s">
        <v>220</v>
      </c>
      <c r="C25" s="144"/>
      <c r="D25" s="116"/>
      <c r="E25" s="102"/>
      <c r="F25" s="111"/>
      <c r="G25" s="103"/>
    </row>
    <row r="26" spans="2:7" s="2" customFormat="1" ht="15" customHeight="1" x14ac:dyDescent="0.25">
      <c r="B26" s="35" t="s">
        <v>221</v>
      </c>
      <c r="C26" s="115"/>
      <c r="D26" s="116"/>
      <c r="E26" s="117"/>
      <c r="F26" s="118"/>
      <c r="G26" s="119"/>
    </row>
    <row r="27" spans="2:7" s="2" customFormat="1" ht="15" customHeight="1" x14ac:dyDescent="0.25">
      <c r="B27" s="33" t="s">
        <v>222</v>
      </c>
      <c r="C27" s="246" t="str">
        <f>+VLOOKUP($C$2,Tableau1[],17,0)</f>
        <v>éclairage sur détection</v>
      </c>
      <c r="D27" s="247"/>
      <c r="E27" s="247"/>
      <c r="F27" s="247"/>
      <c r="G27" s="248"/>
    </row>
    <row r="28" spans="2:7" s="2" customFormat="1" ht="15" customHeight="1" x14ac:dyDescent="0.25">
      <c r="B28" s="36" t="s">
        <v>223</v>
      </c>
      <c r="C28" s="246" t="str">
        <f>+VLOOKUP($C$2,Tableau1[],19,0)</f>
        <v>adapté</v>
      </c>
      <c r="D28" s="247"/>
      <c r="E28" s="247"/>
      <c r="F28" s="247"/>
      <c r="G28" s="248"/>
    </row>
    <row r="29" spans="2:7" s="2" customFormat="1" ht="15" customHeight="1" x14ac:dyDescent="0.25">
      <c r="B29" s="37" t="s">
        <v>224</v>
      </c>
      <c r="C29" s="246" t="str">
        <f>+VLOOKUP($C$2,Tableau1[],18,0)</f>
        <v>détecteur</v>
      </c>
      <c r="D29" s="247"/>
      <c r="E29" s="247"/>
      <c r="F29" s="247"/>
      <c r="G29" s="248"/>
    </row>
    <row r="30" spans="2:7" s="2" customFormat="1" ht="20.100000000000001" customHeight="1" x14ac:dyDescent="0.25">
      <c r="B30" s="33" t="s">
        <v>225</v>
      </c>
      <c r="C30" s="246" t="str">
        <f>+VLOOKUP($C$2,Tableau1[],16,0)</f>
        <v>sans objet</v>
      </c>
      <c r="D30" s="247"/>
      <c r="E30" s="247"/>
      <c r="F30" s="247"/>
      <c r="G30" s="248"/>
    </row>
    <row r="31" spans="2:7" s="2" customFormat="1" ht="20.100000000000001" customHeight="1" thickBot="1" x14ac:dyDescent="0.3">
      <c r="B31" s="21"/>
      <c r="C31" s="256"/>
      <c r="D31" s="257"/>
      <c r="E31" s="257"/>
      <c r="F31" s="257"/>
      <c r="G31" s="258"/>
    </row>
    <row r="32" spans="2:7" s="2" customFormat="1" ht="15" customHeight="1" thickTop="1" x14ac:dyDescent="0.25">
      <c r="B32" s="186" t="s">
        <v>226</v>
      </c>
      <c r="C32" s="63"/>
      <c r="D32" s="63"/>
      <c r="E32" s="187"/>
      <c r="F32" s="187"/>
      <c r="G32" s="188"/>
    </row>
    <row r="33" spans="2:7" s="2" customFormat="1" ht="27" customHeight="1" x14ac:dyDescent="0.25">
      <c r="B33" s="189" t="s">
        <v>227</v>
      </c>
      <c r="C33" s="58" t="str">
        <f>+VLOOKUP($C$2,Tableau1[],22,0)</f>
        <v>oui</v>
      </c>
      <c r="D33" s="315" t="s">
        <v>633</v>
      </c>
      <c r="E33" s="315"/>
      <c r="F33" s="61" t="s">
        <v>228</v>
      </c>
      <c r="G33" s="62" t="str">
        <f>+VLOOKUP($C$2,Tableau1[],24,0)</f>
        <v>oui</v>
      </c>
    </row>
    <row r="34" spans="2:7" s="2" customFormat="1" ht="15" customHeight="1" x14ac:dyDescent="0.25">
      <c r="B34" s="189" t="s">
        <v>229</v>
      </c>
      <c r="C34" s="58" t="str">
        <f>+VLOOKUP($C$2,Tableau1[],23,0)</f>
        <v>oui</v>
      </c>
      <c r="D34" s="59"/>
      <c r="E34" s="60"/>
      <c r="F34" s="61"/>
      <c r="G34" s="177"/>
    </row>
    <row r="35" spans="2:7" s="2" customFormat="1" ht="15" customHeight="1" thickBot="1" x14ac:dyDescent="0.3">
      <c r="B35" s="189" t="s">
        <v>230</v>
      </c>
      <c r="C35" s="58" t="str">
        <f>+VLOOKUP($C$2,Tableau1[],26,0)</f>
        <v>non</v>
      </c>
      <c r="D35" s="59"/>
      <c r="E35" s="60"/>
      <c r="F35" s="61"/>
      <c r="G35" s="177"/>
    </row>
    <row r="36" spans="2:7" s="2" customFormat="1" ht="15" customHeight="1" thickTop="1" x14ac:dyDescent="0.25">
      <c r="B36" s="186" t="s">
        <v>251</v>
      </c>
      <c r="C36" s="63"/>
      <c r="D36" s="63"/>
      <c r="E36" s="63"/>
      <c r="F36" s="63"/>
      <c r="G36" s="64"/>
    </row>
    <row r="37" spans="2:7" s="2" customFormat="1" ht="15" customHeight="1" x14ac:dyDescent="0.25">
      <c r="B37" s="189" t="s">
        <v>252</v>
      </c>
      <c r="C37" s="153" t="str">
        <f>VLOOKUP($C$2,Tableau1[],29,0)</f>
        <v>A définir</v>
      </c>
      <c r="D37" s="59"/>
      <c r="E37" s="59"/>
      <c r="F37" s="61"/>
      <c r="G37" s="62"/>
    </row>
    <row r="38" spans="2:7" s="2" customFormat="1" ht="21.6" customHeight="1" x14ac:dyDescent="0.25">
      <c r="B38" s="189" t="s">
        <v>254</v>
      </c>
      <c r="C38" s="153" t="str">
        <f>BDD!AF28</f>
        <v>revêtement lisse et lessivable</v>
      </c>
      <c r="E38" s="59"/>
      <c r="F38" s="61"/>
      <c r="G38" s="142"/>
    </row>
    <row r="39" spans="2:7" s="2" customFormat="1" ht="15" customHeight="1" x14ac:dyDescent="0.25">
      <c r="B39" s="189" t="s">
        <v>256</v>
      </c>
      <c r="C39" s="232" t="str">
        <f>BDD!AG28</f>
        <v>dalle 60x60</v>
      </c>
      <c r="D39" s="233"/>
      <c r="E39" s="233"/>
      <c r="F39" s="233"/>
      <c r="G39" s="234"/>
    </row>
    <row r="40" spans="2:7" s="2" customFormat="1" ht="39.950000000000003" customHeight="1" thickBot="1" x14ac:dyDescent="0.3">
      <c r="B40" s="190" t="s">
        <v>250</v>
      </c>
      <c r="C40" s="314"/>
      <c r="D40" s="284"/>
      <c r="E40" s="284"/>
      <c r="F40" s="284"/>
      <c r="G40" s="285"/>
    </row>
    <row r="41" spans="2:7" ht="14.25" thickTop="1" thickBot="1" x14ac:dyDescent="0.25"/>
    <row r="42" spans="2:7" s="2" customFormat="1" ht="15" customHeight="1" thickTop="1" x14ac:dyDescent="0.25">
      <c r="B42" s="10" t="s">
        <v>257</v>
      </c>
      <c r="C42" s="11"/>
      <c r="D42" s="11"/>
      <c r="E42" s="11"/>
      <c r="F42" s="11"/>
      <c r="G42" s="12"/>
    </row>
    <row r="43" spans="2:7" s="22" customFormat="1" ht="31.15" customHeight="1" x14ac:dyDescent="0.25">
      <c r="B43" s="21" t="s">
        <v>258</v>
      </c>
      <c r="C43" s="238" t="str">
        <f>VLOOKUP($C$2,Tableau1[],33,0)</f>
        <v>Sans objet</v>
      </c>
      <c r="D43" s="239"/>
      <c r="E43" s="239"/>
      <c r="F43" s="239"/>
      <c r="G43" s="240"/>
    </row>
    <row r="44" spans="2:7" s="22" customFormat="1" ht="21.6" customHeight="1" x14ac:dyDescent="0.25">
      <c r="B44" s="21" t="s">
        <v>263</v>
      </c>
      <c r="C44" s="238" t="str">
        <f>VLOOKUP($C$2,Tableau1[],34,0)</f>
        <v>Sans objet</v>
      </c>
      <c r="D44" s="239"/>
      <c r="E44" s="239"/>
      <c r="F44" s="239"/>
      <c r="G44" s="240"/>
    </row>
    <row r="45" spans="2:7" ht="33.75" customHeight="1" thickBot="1" x14ac:dyDescent="0.25">
      <c r="B45" s="27" t="s">
        <v>250</v>
      </c>
      <c r="C45" s="241"/>
      <c r="D45" s="242"/>
      <c r="E45" s="242"/>
      <c r="F45" s="242"/>
      <c r="G45" s="243"/>
    </row>
    <row r="46" spans="2:7" ht="13.5" thickTop="1" x14ac:dyDescent="0.2"/>
  </sheetData>
  <mergeCells count="21">
    <mergeCell ref="C10:G10"/>
    <mergeCell ref="C16:G16"/>
    <mergeCell ref="C27:G27"/>
    <mergeCell ref="C28:G28"/>
    <mergeCell ref="C29:G29"/>
    <mergeCell ref="C3:G3"/>
    <mergeCell ref="C4:G4"/>
    <mergeCell ref="C7:G7"/>
    <mergeCell ref="C8:G8"/>
    <mergeCell ref="C9:G9"/>
    <mergeCell ref="C45:G45"/>
    <mergeCell ref="C31:G31"/>
    <mergeCell ref="C13:G13"/>
    <mergeCell ref="C14:G14"/>
    <mergeCell ref="C15:G15"/>
    <mergeCell ref="C30:G30"/>
    <mergeCell ref="D33:E33"/>
    <mergeCell ref="C39:G39"/>
    <mergeCell ref="C40:G40"/>
    <mergeCell ref="C43:G43"/>
    <mergeCell ref="C44:G44"/>
  </mergeCells>
  <printOptions horizontalCentered="1"/>
  <pageMargins left="0.25" right="0.25" top="0.75" bottom="0.75" header="0.3" footer="0.3"/>
  <pageSetup paperSize="9" scale="86" orientation="portrait" r:id="rId1"/>
  <drawing r:id="rId2"/>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8E7C7-BC5D-417C-B673-5B7FED79AE6A}">
  <sheetPr>
    <tabColor rgb="FFFFC000"/>
    <pageSetUpPr fitToPage="1"/>
  </sheetPr>
  <dimension ref="B1:G46"/>
  <sheetViews>
    <sheetView showGridLines="0" view="pageBreakPreview" topLeftCell="A2" zoomScale="85" zoomScaleNormal="100" zoomScaleSheetLayoutView="85" workbookViewId="0">
      <selection activeCell="C40" sqref="C40:G40"/>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8.5703125"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+BDD!B29</f>
        <v>E.1</v>
      </c>
      <c r="D2" s="45" t="s">
        <v>192</v>
      </c>
      <c r="E2" s="171" t="str">
        <f>+VLOOKUP($C$2,Tableau1[],4,0)</f>
        <v>RDC</v>
      </c>
      <c r="F2" s="45" t="s">
        <v>193</v>
      </c>
      <c r="G2" s="46" t="str">
        <f>VLOOKUP($C$2,Tableau1[],5,0)</f>
        <v>à définir</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Chaufferie</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Exploitant externe &amp;/ou personnel autorisé</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c r="D9" s="276"/>
      <c r="E9" s="276"/>
      <c r="F9" s="276"/>
      <c r="G9" s="277"/>
    </row>
    <row r="10" spans="2:7" s="22" customFormat="1" ht="20.100000000000001" customHeight="1" thickBot="1" x14ac:dyDescent="0.3">
      <c r="B10" s="6" t="s">
        <v>127</v>
      </c>
      <c r="C10" s="253" t="str">
        <f>+VLOOKUP($C$2,Tableau1[],9,0)</f>
        <v>sans objet</v>
      </c>
      <c r="D10" s="254"/>
      <c r="E10" s="254"/>
      <c r="F10" s="254"/>
      <c r="G10" s="255"/>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A définir</v>
      </c>
      <c r="D14" s="247"/>
      <c r="E14" s="247"/>
      <c r="F14" s="247"/>
      <c r="G14" s="248"/>
    </row>
    <row r="15" spans="2:7" s="2" customFormat="1" ht="22.9" customHeight="1" x14ac:dyDescent="0.25">
      <c r="B15" s="34" t="s">
        <v>204</v>
      </c>
      <c r="C15" s="246" t="str">
        <f>+VLOOKUP($C$2,Tableau1[],11,0)</f>
        <v>porte intérieure bois</v>
      </c>
      <c r="D15" s="247"/>
      <c r="E15" s="247"/>
      <c r="F15" s="247"/>
      <c r="G15" s="248"/>
    </row>
    <row r="16" spans="2:7" s="2" customFormat="1" ht="33" customHeight="1" thickBot="1" x14ac:dyDescent="0.3">
      <c r="B16" s="6" t="s">
        <v>205</v>
      </c>
      <c r="C16" s="253"/>
      <c r="D16" s="254"/>
      <c r="E16" s="254"/>
      <c r="F16" s="254"/>
      <c r="G16" s="255"/>
    </row>
    <row r="17" spans="2:7" ht="14.25" thickTop="1" thickBot="1" x14ac:dyDescent="0.25"/>
    <row r="18" spans="2:7" s="2" customFormat="1" ht="15" customHeight="1" thickTop="1" thickBot="1" x14ac:dyDescent="0.3">
      <c r="B18" s="23" t="s">
        <v>207</v>
      </c>
      <c r="C18" s="24"/>
      <c r="D18" s="24"/>
      <c r="E18" s="24"/>
      <c r="F18" s="24"/>
      <c r="G18" s="25"/>
    </row>
    <row r="19" spans="2:7" s="2" customFormat="1" ht="15" customHeight="1" thickTop="1" x14ac:dyDescent="0.25">
      <c r="B19" s="26" t="s">
        <v>208</v>
      </c>
      <c r="C19" s="32"/>
      <c r="D19" s="32"/>
      <c r="E19" s="28"/>
      <c r="F19" s="28"/>
      <c r="G19" s="29"/>
    </row>
    <row r="20" spans="2:7" s="2" customFormat="1" ht="15" customHeight="1" x14ac:dyDescent="0.25">
      <c r="B20" s="35" t="s">
        <v>209</v>
      </c>
      <c r="C20" s="114">
        <v>1</v>
      </c>
      <c r="D20" s="110"/>
      <c r="E20" s="102"/>
      <c r="F20" s="111" t="s">
        <v>210</v>
      </c>
      <c r="G20" s="112"/>
    </row>
    <row r="21" spans="2:7" s="2" customFormat="1" ht="15" customHeight="1" x14ac:dyDescent="0.25">
      <c r="B21" s="35" t="s">
        <v>211</v>
      </c>
      <c r="C21" s="114">
        <v>0</v>
      </c>
      <c r="D21" s="110"/>
      <c r="E21" s="102"/>
      <c r="F21" s="111" t="s">
        <v>212</v>
      </c>
      <c r="G21" s="62" t="s">
        <v>20</v>
      </c>
    </row>
    <row r="22" spans="2:7" s="2" customFormat="1" ht="15" customHeight="1" x14ac:dyDescent="0.25">
      <c r="B22" s="35" t="s">
        <v>213</v>
      </c>
      <c r="C22" s="114">
        <v>0</v>
      </c>
      <c r="D22" s="110"/>
      <c r="E22" s="102"/>
      <c r="F22" s="111" t="s">
        <v>214</v>
      </c>
      <c r="G22" s="62" t="s">
        <v>20</v>
      </c>
    </row>
    <row r="23" spans="2:7" s="2" customFormat="1" ht="15" customHeight="1" x14ac:dyDescent="0.25">
      <c r="B23" s="35" t="s">
        <v>215</v>
      </c>
      <c r="C23" s="114">
        <v>0</v>
      </c>
      <c r="D23" s="110"/>
      <c r="E23" s="102"/>
      <c r="F23" s="111" t="s">
        <v>512</v>
      </c>
      <c r="G23" s="62" t="s">
        <v>14</v>
      </c>
    </row>
    <row r="24" spans="2:7" s="2" customFormat="1" ht="15" customHeight="1" x14ac:dyDescent="0.25">
      <c r="B24" s="35" t="s">
        <v>217</v>
      </c>
      <c r="C24" s="114">
        <v>0</v>
      </c>
      <c r="D24" s="110"/>
      <c r="E24" s="102"/>
      <c r="F24" s="111" t="s">
        <v>218</v>
      </c>
      <c r="G24" s="62" t="s">
        <v>14</v>
      </c>
    </row>
    <row r="25" spans="2:7" s="2" customFormat="1" ht="15" customHeight="1" x14ac:dyDescent="0.25">
      <c r="B25" s="35" t="s">
        <v>220</v>
      </c>
      <c r="C25" s="144"/>
      <c r="D25" s="116"/>
      <c r="E25" s="102"/>
      <c r="F25" s="111"/>
      <c r="G25" s="103"/>
    </row>
    <row r="26" spans="2:7" s="2" customFormat="1" ht="15" customHeight="1" x14ac:dyDescent="0.25">
      <c r="B26" s="35" t="s">
        <v>221</v>
      </c>
      <c r="C26" s="115"/>
      <c r="D26" s="116"/>
      <c r="E26" s="117"/>
      <c r="F26" s="118"/>
      <c r="G26" s="119"/>
    </row>
    <row r="27" spans="2:7" s="2" customFormat="1" ht="15" customHeight="1" x14ac:dyDescent="0.25">
      <c r="B27" s="33" t="s">
        <v>222</v>
      </c>
      <c r="C27" s="246" t="str">
        <f>+VLOOKUP($C$2,Tableau1[],17,0)</f>
        <v>éclairage sur détection</v>
      </c>
      <c r="D27" s="247"/>
      <c r="E27" s="247"/>
      <c r="F27" s="247"/>
      <c r="G27" s="248"/>
    </row>
    <row r="28" spans="2:7" s="2" customFormat="1" ht="15" customHeight="1" x14ac:dyDescent="0.25">
      <c r="B28" s="36" t="s">
        <v>223</v>
      </c>
      <c r="C28" s="246" t="str">
        <f>+VLOOKUP($C$2,Tableau1[],19,0)</f>
        <v>adapté</v>
      </c>
      <c r="D28" s="247"/>
      <c r="E28" s="247"/>
      <c r="F28" s="247"/>
      <c r="G28" s="248"/>
    </row>
    <row r="29" spans="2:7" s="2" customFormat="1" ht="15" customHeight="1" x14ac:dyDescent="0.25">
      <c r="B29" s="37" t="s">
        <v>224</v>
      </c>
      <c r="C29" s="246" t="str">
        <f>+VLOOKUP($C$2,Tableau1[],18,0)</f>
        <v>détecteur</v>
      </c>
      <c r="D29" s="247"/>
      <c r="E29" s="247"/>
      <c r="F29" s="247"/>
      <c r="G29" s="248"/>
    </row>
    <row r="30" spans="2:7" s="2" customFormat="1" ht="20.100000000000001" customHeight="1" x14ac:dyDescent="0.25">
      <c r="B30" s="33" t="s">
        <v>225</v>
      </c>
      <c r="C30" s="246" t="str">
        <f>+VLOOKUP($C$2,Tableau1[],16,0)</f>
        <v>sans objet</v>
      </c>
      <c r="D30" s="247"/>
      <c r="E30" s="247"/>
      <c r="F30" s="247"/>
      <c r="G30" s="248"/>
    </row>
    <row r="31" spans="2:7" s="2" customFormat="1" ht="20.100000000000001" customHeight="1" thickBot="1" x14ac:dyDescent="0.3">
      <c r="B31" s="21"/>
      <c r="C31" s="256"/>
      <c r="D31" s="257"/>
      <c r="E31" s="257"/>
      <c r="F31" s="257"/>
      <c r="G31" s="258"/>
    </row>
    <row r="32" spans="2:7" s="2" customFormat="1" ht="15" customHeight="1" thickTop="1" x14ac:dyDescent="0.25">
      <c r="B32" s="186" t="s">
        <v>226</v>
      </c>
      <c r="C32" s="63"/>
      <c r="D32" s="63"/>
      <c r="E32" s="187"/>
      <c r="F32" s="187"/>
      <c r="G32" s="188"/>
    </row>
    <row r="33" spans="2:7" s="2" customFormat="1" ht="27" customHeight="1" x14ac:dyDescent="0.25">
      <c r="B33" s="189" t="s">
        <v>227</v>
      </c>
      <c r="C33" s="58" t="str">
        <f>+VLOOKUP($C$2,Tableau1[],22,0)</f>
        <v>non</v>
      </c>
      <c r="D33" s="59"/>
      <c r="E33" s="60"/>
      <c r="F33" s="61" t="s">
        <v>228</v>
      </c>
      <c r="G33" s="62" t="str">
        <f>+VLOOKUP($C$2,Tableau1[],24,0)</f>
        <v>non</v>
      </c>
    </row>
    <row r="34" spans="2:7" s="2" customFormat="1" ht="15" customHeight="1" x14ac:dyDescent="0.25">
      <c r="B34" s="189" t="s">
        <v>229</v>
      </c>
      <c r="C34" s="58" t="str">
        <f>+VLOOKUP($C$2,Tableau1[],23,0)</f>
        <v>non</v>
      </c>
      <c r="D34" s="59"/>
      <c r="E34" s="60"/>
      <c r="F34" s="61"/>
      <c r="G34" s="177"/>
    </row>
    <row r="35" spans="2:7" s="2" customFormat="1" ht="15" customHeight="1" thickBot="1" x14ac:dyDescent="0.3">
      <c r="B35" s="189" t="s">
        <v>230</v>
      </c>
      <c r="C35" s="58" t="str">
        <f>+VLOOKUP($C$2,Tableau1[],26,0)</f>
        <v>non</v>
      </c>
      <c r="D35" s="59"/>
      <c r="E35" s="60"/>
      <c r="F35" s="61"/>
      <c r="G35" s="177"/>
    </row>
    <row r="36" spans="2:7" s="2" customFormat="1" ht="15" customHeight="1" thickTop="1" x14ac:dyDescent="0.25">
      <c r="B36" s="186" t="s">
        <v>251</v>
      </c>
      <c r="C36" s="63"/>
      <c r="D36" s="63"/>
      <c r="E36" s="63"/>
      <c r="F36" s="63"/>
      <c r="G36" s="64"/>
    </row>
    <row r="37" spans="2:7" s="2" customFormat="1" ht="15" customHeight="1" x14ac:dyDescent="0.25">
      <c r="B37" s="189" t="s">
        <v>252</v>
      </c>
      <c r="C37" s="153" t="str">
        <f>VLOOKUP($C$2,Tableau1[],29,0)</f>
        <v>A définir</v>
      </c>
      <c r="D37" s="59"/>
      <c r="E37" s="59"/>
      <c r="F37" s="61"/>
      <c r="G37" s="62"/>
    </row>
    <row r="38" spans="2:7" s="2" customFormat="1" ht="21.6" customHeight="1" x14ac:dyDescent="0.25">
      <c r="B38" s="189" t="s">
        <v>254</v>
      </c>
      <c r="C38" s="153" t="str">
        <f>BDD!AF29</f>
        <v>toile de verre + peinture</v>
      </c>
      <c r="E38" s="59"/>
      <c r="F38" s="61"/>
      <c r="G38" s="142"/>
    </row>
    <row r="39" spans="2:7" s="2" customFormat="1" ht="15" customHeight="1" x14ac:dyDescent="0.25">
      <c r="B39" s="189" t="s">
        <v>256</v>
      </c>
      <c r="C39" s="232" t="str">
        <f>BDD!AG29</f>
        <v>dalle 60x60</v>
      </c>
      <c r="D39" s="233"/>
      <c r="E39" s="233"/>
      <c r="F39" s="233"/>
      <c r="G39" s="234"/>
    </row>
    <row r="40" spans="2:7" s="2" customFormat="1" ht="39.950000000000003" customHeight="1" thickBot="1" x14ac:dyDescent="0.3">
      <c r="B40" s="190" t="s">
        <v>250</v>
      </c>
      <c r="C40" s="314"/>
      <c r="D40" s="284"/>
      <c r="E40" s="284"/>
      <c r="F40" s="284"/>
      <c r="G40" s="285"/>
    </row>
    <row r="41" spans="2:7" ht="14.25" thickTop="1" thickBot="1" x14ac:dyDescent="0.25">
      <c r="B41" s="191"/>
      <c r="C41" s="191"/>
      <c r="D41" s="191"/>
      <c r="E41" s="191"/>
      <c r="F41" s="191"/>
      <c r="G41" s="191"/>
    </row>
    <row r="42" spans="2:7" s="2" customFormat="1" ht="15" customHeight="1" thickTop="1" x14ac:dyDescent="0.25">
      <c r="B42" s="10" t="s">
        <v>257</v>
      </c>
      <c r="C42" s="11"/>
      <c r="D42" s="11"/>
      <c r="E42" s="11"/>
      <c r="F42" s="11"/>
      <c r="G42" s="12"/>
    </row>
    <row r="43" spans="2:7" s="22" customFormat="1" ht="31.15" customHeight="1" x14ac:dyDescent="0.25">
      <c r="B43" s="21" t="s">
        <v>258</v>
      </c>
      <c r="C43" s="238" t="str">
        <f>VLOOKUP($C$2,Tableau1[],33,0)</f>
        <v>Sans objet</v>
      </c>
      <c r="D43" s="239"/>
      <c r="E43" s="239"/>
      <c r="F43" s="239"/>
      <c r="G43" s="240"/>
    </row>
    <row r="44" spans="2:7" s="22" customFormat="1" ht="21.6" customHeight="1" x14ac:dyDescent="0.25">
      <c r="B44" s="21" t="s">
        <v>263</v>
      </c>
      <c r="C44" s="238" t="str">
        <f>VLOOKUP($C$2,Tableau1[],34,0)</f>
        <v>Sans objet</v>
      </c>
      <c r="D44" s="239"/>
      <c r="E44" s="239"/>
      <c r="F44" s="239"/>
      <c r="G44" s="240"/>
    </row>
    <row r="45" spans="2:7" ht="33.75" customHeight="1" thickBot="1" x14ac:dyDescent="0.25">
      <c r="B45" s="27" t="s">
        <v>250</v>
      </c>
      <c r="C45" s="241"/>
      <c r="D45" s="242"/>
      <c r="E45" s="242"/>
      <c r="F45" s="242"/>
      <c r="G45" s="243"/>
    </row>
    <row r="46" spans="2:7" ht="13.5" thickTop="1" x14ac:dyDescent="0.2"/>
  </sheetData>
  <mergeCells count="20">
    <mergeCell ref="C31:G31"/>
    <mergeCell ref="C13:G13"/>
    <mergeCell ref="C14:G14"/>
    <mergeCell ref="C15:G15"/>
    <mergeCell ref="C3:G3"/>
    <mergeCell ref="C4:G4"/>
    <mergeCell ref="C7:G7"/>
    <mergeCell ref="C8:G8"/>
    <mergeCell ref="C9:G9"/>
    <mergeCell ref="C10:G10"/>
    <mergeCell ref="C16:G16"/>
    <mergeCell ref="C27:G27"/>
    <mergeCell ref="C28:G28"/>
    <mergeCell ref="C29:G29"/>
    <mergeCell ref="C30:G30"/>
    <mergeCell ref="C39:G39"/>
    <mergeCell ref="C40:G40"/>
    <mergeCell ref="C43:G43"/>
    <mergeCell ref="C44:G44"/>
    <mergeCell ref="C45:G45"/>
  </mergeCells>
  <printOptions horizontalCentered="1"/>
  <pageMargins left="0.25" right="0.25" top="0.75" bottom="0.75" header="0.3" footer="0.3"/>
  <pageSetup paperSize="9" scale="86" orientation="portrait" r:id="rId1"/>
  <drawing r:id="rId2"/>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EA500-E844-4C02-B4B6-2130EDFF4E9C}">
  <sheetPr>
    <tabColor rgb="FFFFC000"/>
    <pageSetUpPr fitToPage="1"/>
  </sheetPr>
  <dimension ref="B1:G46"/>
  <sheetViews>
    <sheetView showGridLines="0" view="pageBreakPreview" zoomScale="85" zoomScaleNormal="100" zoomScaleSheetLayoutView="85" workbookViewId="0">
      <selection activeCell="C40" sqref="C40:G40"/>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8.5703125"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+BDD!B30</f>
        <v>E.2</v>
      </c>
      <c r="D2" s="45" t="s">
        <v>192</v>
      </c>
      <c r="E2" s="171" t="str">
        <f>+VLOOKUP($C$2,Tableau1[],4,0)</f>
        <v>RDC</v>
      </c>
      <c r="F2" s="45" t="s">
        <v>193</v>
      </c>
      <c r="G2" s="46" t="str">
        <f>VLOOKUP($C$2,Tableau1[],5,0)</f>
        <v>à définir</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TGBT</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Exploitant externe &amp;/ou personnel autorisé</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c r="D9" s="276"/>
      <c r="E9" s="276"/>
      <c r="F9" s="276"/>
      <c r="G9" s="277"/>
    </row>
    <row r="10" spans="2:7" s="22" customFormat="1" ht="20.100000000000001" customHeight="1" thickBot="1" x14ac:dyDescent="0.3">
      <c r="B10" s="6" t="s">
        <v>127</v>
      </c>
      <c r="C10" s="253" t="str">
        <f>+VLOOKUP($C$2,Tableau1[],9,0)</f>
        <v>sans objet</v>
      </c>
      <c r="D10" s="254"/>
      <c r="E10" s="254"/>
      <c r="F10" s="254"/>
      <c r="G10" s="255"/>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A définir</v>
      </c>
      <c r="D14" s="247"/>
      <c r="E14" s="247"/>
      <c r="F14" s="247"/>
      <c r="G14" s="248"/>
    </row>
    <row r="15" spans="2:7" s="2" customFormat="1" ht="22.9" customHeight="1" x14ac:dyDescent="0.25">
      <c r="B15" s="34" t="s">
        <v>204</v>
      </c>
      <c r="C15" s="259" t="str">
        <f>+VLOOKUP($C$2,Tableau1[],11,0)</f>
        <v>porte intérieure bois</v>
      </c>
      <c r="D15" s="260"/>
      <c r="E15" s="260"/>
      <c r="F15" s="260"/>
      <c r="G15" s="261"/>
    </row>
    <row r="16" spans="2:7" s="2" customFormat="1" ht="33" customHeight="1" thickBot="1" x14ac:dyDescent="0.3">
      <c r="B16" s="6" t="s">
        <v>205</v>
      </c>
      <c r="C16" s="253"/>
      <c r="D16" s="254"/>
      <c r="E16" s="254"/>
      <c r="F16" s="254"/>
      <c r="G16" s="255"/>
    </row>
    <row r="17" spans="2:7" ht="14.25" thickTop="1" thickBot="1" x14ac:dyDescent="0.25"/>
    <row r="18" spans="2:7" s="2" customFormat="1" ht="15" customHeight="1" thickTop="1" thickBot="1" x14ac:dyDescent="0.3">
      <c r="B18" s="23" t="s">
        <v>207</v>
      </c>
      <c r="C18" s="24"/>
      <c r="D18" s="24"/>
      <c r="E18" s="24"/>
      <c r="F18" s="24"/>
      <c r="G18" s="25"/>
    </row>
    <row r="19" spans="2:7" s="2" customFormat="1" ht="15" customHeight="1" thickTop="1" x14ac:dyDescent="0.25">
      <c r="B19" s="26" t="s">
        <v>208</v>
      </c>
      <c r="C19" s="32"/>
      <c r="D19" s="32"/>
      <c r="E19" s="28"/>
      <c r="F19" s="28"/>
      <c r="G19" s="29"/>
    </row>
    <row r="20" spans="2:7" s="2" customFormat="1" ht="15" customHeight="1" x14ac:dyDescent="0.25">
      <c r="B20" s="35" t="s">
        <v>209</v>
      </c>
      <c r="C20" s="114">
        <v>1</v>
      </c>
      <c r="D20" s="110"/>
      <c r="E20" s="102"/>
      <c r="F20" s="111" t="s">
        <v>210</v>
      </c>
      <c r="G20" s="112"/>
    </row>
    <row r="21" spans="2:7" s="2" customFormat="1" ht="15" customHeight="1" x14ac:dyDescent="0.25">
      <c r="B21" s="35" t="s">
        <v>211</v>
      </c>
      <c r="C21" s="114">
        <v>0</v>
      </c>
      <c r="D21" s="110"/>
      <c r="E21" s="102"/>
      <c r="F21" s="111" t="s">
        <v>212</v>
      </c>
      <c r="G21" s="62" t="s">
        <v>20</v>
      </c>
    </row>
    <row r="22" spans="2:7" s="2" customFormat="1" ht="15" customHeight="1" x14ac:dyDescent="0.25">
      <c r="B22" s="35" t="s">
        <v>213</v>
      </c>
      <c r="C22" s="114">
        <v>0</v>
      </c>
      <c r="D22" s="110"/>
      <c r="E22" s="102"/>
      <c r="F22" s="111" t="s">
        <v>214</v>
      </c>
      <c r="G22" s="62" t="s">
        <v>20</v>
      </c>
    </row>
    <row r="23" spans="2:7" s="2" customFormat="1" ht="15" customHeight="1" x14ac:dyDescent="0.25">
      <c r="B23" s="35" t="s">
        <v>215</v>
      </c>
      <c r="C23" s="114">
        <v>0</v>
      </c>
      <c r="D23" s="110"/>
      <c r="E23" s="102"/>
      <c r="F23" s="111" t="s">
        <v>512</v>
      </c>
      <c r="G23" s="62" t="s">
        <v>14</v>
      </c>
    </row>
    <row r="24" spans="2:7" s="2" customFormat="1" ht="15" customHeight="1" x14ac:dyDescent="0.25">
      <c r="B24" s="35" t="s">
        <v>217</v>
      </c>
      <c r="C24" s="114">
        <v>0</v>
      </c>
      <c r="D24" s="110"/>
      <c r="E24" s="102"/>
      <c r="F24" s="111" t="s">
        <v>218</v>
      </c>
      <c r="G24" s="62" t="s">
        <v>14</v>
      </c>
    </row>
    <row r="25" spans="2:7" s="2" customFormat="1" ht="15" customHeight="1" x14ac:dyDescent="0.25">
      <c r="B25" s="35" t="s">
        <v>220</v>
      </c>
      <c r="C25" s="144"/>
      <c r="D25" s="116"/>
      <c r="E25" s="102"/>
      <c r="F25" s="111"/>
      <c r="G25" s="103"/>
    </row>
    <row r="26" spans="2:7" s="2" customFormat="1" ht="15" customHeight="1" x14ac:dyDescent="0.25">
      <c r="B26" s="35" t="s">
        <v>221</v>
      </c>
      <c r="C26" s="115"/>
      <c r="D26" s="116"/>
      <c r="E26" s="117"/>
      <c r="F26" s="118"/>
      <c r="G26" s="119"/>
    </row>
    <row r="27" spans="2:7" s="2" customFormat="1" ht="15" customHeight="1" x14ac:dyDescent="0.25">
      <c r="B27" s="33" t="s">
        <v>222</v>
      </c>
      <c r="C27" s="246" t="str">
        <f>+VLOOKUP($C$2,Tableau1[],17,0)</f>
        <v>éclairage sur détection</v>
      </c>
      <c r="D27" s="247"/>
      <c r="E27" s="247"/>
      <c r="F27" s="247"/>
      <c r="G27" s="248"/>
    </row>
    <row r="28" spans="2:7" s="2" customFormat="1" ht="15" customHeight="1" x14ac:dyDescent="0.25">
      <c r="B28" s="36" t="s">
        <v>223</v>
      </c>
      <c r="C28" s="246" t="str">
        <f>+VLOOKUP($C$2,Tableau1[],19,0)</f>
        <v>adapté</v>
      </c>
      <c r="D28" s="247"/>
      <c r="E28" s="247"/>
      <c r="F28" s="247"/>
      <c r="G28" s="248"/>
    </row>
    <row r="29" spans="2:7" s="2" customFormat="1" ht="15" customHeight="1" x14ac:dyDescent="0.25">
      <c r="B29" s="37" t="s">
        <v>224</v>
      </c>
      <c r="C29" s="246" t="str">
        <f>+VLOOKUP($C$2,Tableau1[],18,0)</f>
        <v>détecteur</v>
      </c>
      <c r="D29" s="247"/>
      <c r="E29" s="247"/>
      <c r="F29" s="247"/>
      <c r="G29" s="248"/>
    </row>
    <row r="30" spans="2:7" s="2" customFormat="1" ht="20.100000000000001" customHeight="1" x14ac:dyDescent="0.25">
      <c r="B30" s="33" t="s">
        <v>225</v>
      </c>
      <c r="C30" s="246" t="str">
        <f>+VLOOKUP($C$2,Tableau1[],16,0)</f>
        <v>sans objet</v>
      </c>
      <c r="D30" s="247"/>
      <c r="E30" s="247"/>
      <c r="F30" s="247"/>
      <c r="G30" s="248"/>
    </row>
    <row r="31" spans="2:7" s="2" customFormat="1" ht="20.100000000000001" customHeight="1" thickBot="1" x14ac:dyDescent="0.3">
      <c r="B31" s="21"/>
      <c r="C31" s="256"/>
      <c r="D31" s="257"/>
      <c r="E31" s="257"/>
      <c r="F31" s="257"/>
      <c r="G31" s="258"/>
    </row>
    <row r="32" spans="2:7" s="2" customFormat="1" ht="15" customHeight="1" thickTop="1" x14ac:dyDescent="0.25">
      <c r="B32" s="26" t="s">
        <v>226</v>
      </c>
      <c r="C32" s="32"/>
      <c r="D32" s="32"/>
      <c r="E32" s="28"/>
      <c r="F32" s="28"/>
      <c r="G32" s="29"/>
    </row>
    <row r="33" spans="2:7" s="2" customFormat="1" ht="27" customHeight="1" x14ac:dyDescent="0.25">
      <c r="B33" s="30" t="s">
        <v>227</v>
      </c>
      <c r="C33" s="58" t="str">
        <f>+VLOOKUP($C$2,Tableau1[],22,0)</f>
        <v>non</v>
      </c>
      <c r="D33" s="59"/>
      <c r="E33" s="60"/>
      <c r="F33" s="111" t="s">
        <v>228</v>
      </c>
      <c r="G33" s="62" t="str">
        <f>+VLOOKUP($C$2,Tableau1[],24,0)</f>
        <v>non</v>
      </c>
    </row>
    <row r="34" spans="2:7" s="2" customFormat="1" ht="15" customHeight="1" x14ac:dyDescent="0.25">
      <c r="B34" s="30" t="s">
        <v>229</v>
      </c>
      <c r="C34" s="58" t="str">
        <f>+VLOOKUP($C$2,Tableau1[],23,0)</f>
        <v>non</v>
      </c>
      <c r="D34" s="59"/>
      <c r="E34" s="60"/>
      <c r="F34" s="111"/>
      <c r="G34" s="103"/>
    </row>
    <row r="35" spans="2:7" s="2" customFormat="1" ht="15" customHeight="1" thickBot="1" x14ac:dyDescent="0.3">
      <c r="B35" s="30" t="s">
        <v>230</v>
      </c>
      <c r="C35" s="58" t="str">
        <f>+VLOOKUP($C$2,Tableau1[],26,0)</f>
        <v>non</v>
      </c>
      <c r="D35" s="59"/>
      <c r="E35" s="60"/>
      <c r="F35" s="111"/>
      <c r="G35" s="103"/>
    </row>
    <row r="36" spans="2:7" s="2" customFormat="1" ht="15" customHeight="1" thickTop="1" x14ac:dyDescent="0.25">
      <c r="B36" s="26" t="s">
        <v>251</v>
      </c>
      <c r="C36" s="63"/>
      <c r="D36" s="63"/>
      <c r="E36" s="63"/>
      <c r="F36" s="63"/>
      <c r="G36" s="64"/>
    </row>
    <row r="37" spans="2:7" s="2" customFormat="1" ht="15" customHeight="1" x14ac:dyDescent="0.25">
      <c r="B37" s="30" t="s">
        <v>252</v>
      </c>
      <c r="C37" s="153" t="str">
        <f>VLOOKUP($C$2,Tableau1[],29,0)</f>
        <v>A définir</v>
      </c>
      <c r="D37" s="59"/>
      <c r="E37" s="59"/>
      <c r="F37" s="61"/>
      <c r="G37" s="62"/>
    </row>
    <row r="38" spans="2:7" s="2" customFormat="1" ht="21.6" customHeight="1" x14ac:dyDescent="0.25">
      <c r="B38" s="30" t="s">
        <v>254</v>
      </c>
      <c r="C38" s="153" t="str">
        <f>BDD!AF30</f>
        <v>toile de verre + peinture</v>
      </c>
      <c r="E38" s="59"/>
      <c r="F38" s="61"/>
      <c r="G38" s="142"/>
    </row>
    <row r="39" spans="2:7" s="2" customFormat="1" ht="15" customHeight="1" x14ac:dyDescent="0.25">
      <c r="B39" s="30" t="s">
        <v>256</v>
      </c>
      <c r="C39" s="232" t="str">
        <f>BDD!AG30</f>
        <v>dalle 60x60</v>
      </c>
      <c r="D39" s="233"/>
      <c r="E39" s="233"/>
      <c r="F39" s="233"/>
      <c r="G39" s="234"/>
    </row>
    <row r="40" spans="2:7" s="2" customFormat="1" ht="39.950000000000003" customHeight="1" thickBot="1" x14ac:dyDescent="0.3">
      <c r="B40" s="27" t="s">
        <v>250</v>
      </c>
      <c r="C40" s="235"/>
      <c r="D40" s="236"/>
      <c r="E40" s="236"/>
      <c r="F40" s="236"/>
      <c r="G40" s="237"/>
    </row>
    <row r="41" spans="2:7" ht="14.25" thickTop="1" thickBot="1" x14ac:dyDescent="0.25"/>
    <row r="42" spans="2:7" s="2" customFormat="1" ht="15" customHeight="1" thickTop="1" x14ac:dyDescent="0.25">
      <c r="B42" s="10" t="s">
        <v>257</v>
      </c>
      <c r="C42" s="11"/>
      <c r="D42" s="11"/>
      <c r="E42" s="11"/>
      <c r="F42" s="11"/>
      <c r="G42" s="12"/>
    </row>
    <row r="43" spans="2:7" s="22" customFormat="1" ht="31.15" customHeight="1" x14ac:dyDescent="0.25">
      <c r="B43" s="21" t="s">
        <v>258</v>
      </c>
      <c r="C43" s="238"/>
      <c r="D43" s="239"/>
      <c r="E43" s="239"/>
      <c r="F43" s="239"/>
      <c r="G43" s="240"/>
    </row>
    <row r="44" spans="2:7" s="22" customFormat="1" ht="21.6" customHeight="1" x14ac:dyDescent="0.25">
      <c r="B44" s="21" t="s">
        <v>263</v>
      </c>
      <c r="C44" s="238"/>
      <c r="D44" s="239"/>
      <c r="E44" s="239"/>
      <c r="F44" s="239"/>
      <c r="G44" s="240"/>
    </row>
    <row r="45" spans="2:7" ht="33.75" customHeight="1" thickBot="1" x14ac:dyDescent="0.25">
      <c r="B45" s="27" t="s">
        <v>250</v>
      </c>
      <c r="C45" s="241"/>
      <c r="D45" s="242"/>
      <c r="E45" s="242"/>
      <c r="F45" s="242"/>
      <c r="G45" s="243"/>
    </row>
    <row r="46" spans="2:7" ht="13.5" thickTop="1" x14ac:dyDescent="0.2"/>
  </sheetData>
  <mergeCells count="20">
    <mergeCell ref="C31:G31"/>
    <mergeCell ref="C13:G13"/>
    <mergeCell ref="C14:G14"/>
    <mergeCell ref="C15:G15"/>
    <mergeCell ref="C3:G3"/>
    <mergeCell ref="C4:G4"/>
    <mergeCell ref="C7:G7"/>
    <mergeCell ref="C8:G8"/>
    <mergeCell ref="C9:G9"/>
    <mergeCell ref="C10:G10"/>
    <mergeCell ref="C16:G16"/>
    <mergeCell ref="C27:G27"/>
    <mergeCell ref="C28:G28"/>
    <mergeCell ref="C29:G29"/>
    <mergeCell ref="C30:G30"/>
    <mergeCell ref="C39:G39"/>
    <mergeCell ref="C40:G40"/>
    <mergeCell ref="C43:G43"/>
    <mergeCell ref="C44:G44"/>
    <mergeCell ref="C45:G45"/>
  </mergeCells>
  <printOptions horizontalCentered="1"/>
  <pageMargins left="0.25" right="0.25" top="0.75" bottom="0.75" header="0.3" footer="0.3"/>
  <pageSetup paperSize="9" scale="86" orientation="portrait" r:id="rId1"/>
  <drawing r:id="rId2"/>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65128-3C90-4AAF-B1DB-93458BD0EF59}">
  <sheetPr>
    <tabColor rgb="FFFFC000"/>
    <pageSetUpPr fitToPage="1"/>
  </sheetPr>
  <dimension ref="B1:G46"/>
  <sheetViews>
    <sheetView showGridLines="0" view="pageBreakPreview" zoomScale="85" zoomScaleNormal="100" zoomScaleSheetLayoutView="85" workbookViewId="0">
      <selection activeCell="C45" sqref="C45:G45"/>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8.5703125"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+BDD!B31</f>
        <v>E.3</v>
      </c>
      <c r="D2" s="45" t="s">
        <v>192</v>
      </c>
      <c r="E2" s="171" t="str">
        <f>+VLOOKUP($C$2,Tableau1[],4,0)</f>
        <v>RDC</v>
      </c>
      <c r="F2" s="45" t="s">
        <v>193</v>
      </c>
      <c r="G2" s="46" t="str">
        <f>VLOOKUP($C$2,Tableau1[],5,0)</f>
        <v>à définir</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 xml:space="preserve">Local onduleur </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Exploitant externe &amp;/ou personnel autorisé</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c r="D9" s="276"/>
      <c r="E9" s="276"/>
      <c r="F9" s="276"/>
      <c r="G9" s="277"/>
    </row>
    <row r="10" spans="2:7" s="22" customFormat="1" ht="20.100000000000001" customHeight="1" thickBot="1" x14ac:dyDescent="0.3">
      <c r="B10" s="6" t="s">
        <v>127</v>
      </c>
      <c r="C10" s="292" t="str">
        <f>+VLOOKUP($C$2,Tableau1[],9,0)</f>
        <v>sans objet</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A définir</v>
      </c>
      <c r="D14" s="247"/>
      <c r="E14" s="247"/>
      <c r="F14" s="247"/>
      <c r="G14" s="248"/>
    </row>
    <row r="15" spans="2:7" s="2" customFormat="1" ht="22.9" customHeight="1" x14ac:dyDescent="0.25">
      <c r="B15" s="34" t="s">
        <v>204</v>
      </c>
      <c r="C15" s="246" t="str">
        <f>+VLOOKUP($C$2,Tableau1[],11,0)</f>
        <v>porte intérieure bois</v>
      </c>
      <c r="D15" s="247"/>
      <c r="E15" s="247"/>
      <c r="F15" s="247"/>
      <c r="G15" s="248"/>
    </row>
    <row r="16" spans="2:7" s="2" customFormat="1" ht="33" customHeight="1" thickBot="1" x14ac:dyDescent="0.3">
      <c r="B16" s="6" t="s">
        <v>205</v>
      </c>
      <c r="C16" s="253"/>
      <c r="D16" s="254"/>
      <c r="E16" s="254"/>
      <c r="F16" s="254"/>
      <c r="G16" s="255"/>
    </row>
    <row r="17" spans="2:7" ht="14.25" thickTop="1" thickBot="1" x14ac:dyDescent="0.25"/>
    <row r="18" spans="2:7" s="2" customFormat="1" ht="15" customHeight="1" thickTop="1" thickBot="1" x14ac:dyDescent="0.3">
      <c r="B18" s="23" t="s">
        <v>207</v>
      </c>
      <c r="C18" s="24"/>
      <c r="D18" s="24"/>
      <c r="E18" s="24"/>
      <c r="F18" s="24"/>
      <c r="G18" s="25"/>
    </row>
    <row r="19" spans="2:7" s="2" customFormat="1" ht="15" customHeight="1" thickTop="1" x14ac:dyDescent="0.25">
      <c r="B19" s="26" t="s">
        <v>208</v>
      </c>
      <c r="C19" s="32"/>
      <c r="D19" s="32"/>
      <c r="E19" s="28"/>
      <c r="F19" s="28"/>
      <c r="G19" s="29"/>
    </row>
    <row r="20" spans="2:7" s="2" customFormat="1" ht="15" customHeight="1" x14ac:dyDescent="0.25">
      <c r="B20" s="35" t="s">
        <v>209</v>
      </c>
      <c r="C20" s="114">
        <v>1</v>
      </c>
      <c r="D20" s="110"/>
      <c r="E20" s="102"/>
      <c r="F20" s="111" t="s">
        <v>210</v>
      </c>
      <c r="G20" s="112"/>
    </row>
    <row r="21" spans="2:7" s="2" customFormat="1" ht="15" customHeight="1" x14ac:dyDescent="0.25">
      <c r="B21" s="35" t="s">
        <v>211</v>
      </c>
      <c r="C21" s="114">
        <v>0</v>
      </c>
      <c r="D21" s="110"/>
      <c r="E21" s="102"/>
      <c r="F21" s="111" t="s">
        <v>212</v>
      </c>
      <c r="G21" s="62" t="s">
        <v>20</v>
      </c>
    </row>
    <row r="22" spans="2:7" s="2" customFormat="1" ht="15" customHeight="1" x14ac:dyDescent="0.25">
      <c r="B22" s="35" t="s">
        <v>213</v>
      </c>
      <c r="C22" s="114">
        <v>0</v>
      </c>
      <c r="D22" s="110"/>
      <c r="E22" s="102"/>
      <c r="F22" s="111" t="s">
        <v>214</v>
      </c>
      <c r="G22" s="62" t="s">
        <v>20</v>
      </c>
    </row>
    <row r="23" spans="2:7" s="2" customFormat="1" ht="15" customHeight="1" x14ac:dyDescent="0.25">
      <c r="B23" s="35" t="s">
        <v>215</v>
      </c>
      <c r="C23" s="114">
        <v>0</v>
      </c>
      <c r="D23" s="110"/>
      <c r="E23" s="102"/>
      <c r="F23" s="111" t="s">
        <v>512</v>
      </c>
      <c r="G23" s="62" t="s">
        <v>14</v>
      </c>
    </row>
    <row r="24" spans="2:7" s="2" customFormat="1" ht="15" customHeight="1" x14ac:dyDescent="0.25">
      <c r="B24" s="35" t="s">
        <v>217</v>
      </c>
      <c r="C24" s="114">
        <v>0</v>
      </c>
      <c r="D24" s="110"/>
      <c r="E24" s="102"/>
      <c r="F24" s="111" t="s">
        <v>218</v>
      </c>
      <c r="G24" s="62" t="s">
        <v>14</v>
      </c>
    </row>
    <row r="25" spans="2:7" s="2" customFormat="1" ht="15" customHeight="1" x14ac:dyDescent="0.25">
      <c r="B25" s="35" t="s">
        <v>220</v>
      </c>
      <c r="C25" s="144"/>
      <c r="D25" s="116"/>
      <c r="E25" s="102"/>
      <c r="F25" s="111"/>
      <c r="G25" s="103"/>
    </row>
    <row r="26" spans="2:7" s="2" customFormat="1" ht="15" customHeight="1" x14ac:dyDescent="0.25">
      <c r="B26" s="35" t="s">
        <v>221</v>
      </c>
      <c r="C26" s="115"/>
      <c r="D26" s="116"/>
      <c r="E26" s="117"/>
      <c r="F26" s="118"/>
      <c r="G26" s="119"/>
    </row>
    <row r="27" spans="2:7" s="2" customFormat="1" ht="15" customHeight="1" x14ac:dyDescent="0.25">
      <c r="B27" s="33" t="s">
        <v>222</v>
      </c>
      <c r="C27" s="246" t="str">
        <f>+VLOOKUP($C$2,Tableau1[],17,0)</f>
        <v>éclairage sur détection</v>
      </c>
      <c r="D27" s="247"/>
      <c r="E27" s="247"/>
      <c r="F27" s="247"/>
      <c r="G27" s="248"/>
    </row>
    <row r="28" spans="2:7" s="2" customFormat="1" ht="15" customHeight="1" x14ac:dyDescent="0.25">
      <c r="B28" s="36" t="s">
        <v>223</v>
      </c>
      <c r="C28" s="246" t="str">
        <f>+VLOOKUP($C$2,Tableau1[],19,0)</f>
        <v>adapté</v>
      </c>
      <c r="D28" s="247"/>
      <c r="E28" s="247"/>
      <c r="F28" s="247"/>
      <c r="G28" s="248"/>
    </row>
    <row r="29" spans="2:7" s="2" customFormat="1" ht="15" customHeight="1" x14ac:dyDescent="0.25">
      <c r="B29" s="37" t="s">
        <v>224</v>
      </c>
      <c r="C29" s="246" t="str">
        <f>+VLOOKUP($C$2,Tableau1[],18,0)</f>
        <v>détecteur</v>
      </c>
      <c r="D29" s="247"/>
      <c r="E29" s="247"/>
      <c r="F29" s="247"/>
      <c r="G29" s="248"/>
    </row>
    <row r="30" spans="2:7" s="2" customFormat="1" ht="20.100000000000001" customHeight="1" x14ac:dyDescent="0.25">
      <c r="B30" s="33" t="s">
        <v>225</v>
      </c>
      <c r="C30" s="246" t="str">
        <f>+VLOOKUP($C$2,Tableau1[],16,0)</f>
        <v>sans objet</v>
      </c>
      <c r="D30" s="247"/>
      <c r="E30" s="247"/>
      <c r="F30" s="247"/>
      <c r="G30" s="248"/>
    </row>
    <row r="31" spans="2:7" s="2" customFormat="1" ht="20.100000000000001" customHeight="1" thickBot="1" x14ac:dyDescent="0.3">
      <c r="B31" s="21"/>
      <c r="C31" s="256"/>
      <c r="D31" s="257"/>
      <c r="E31" s="257"/>
      <c r="F31" s="257"/>
      <c r="G31" s="258"/>
    </row>
    <row r="32" spans="2:7" s="2" customFormat="1" ht="15" customHeight="1" thickTop="1" x14ac:dyDescent="0.25">
      <c r="B32" s="26" t="s">
        <v>226</v>
      </c>
      <c r="C32" s="32"/>
      <c r="D32" s="32"/>
      <c r="E32" s="28"/>
      <c r="F32" s="28"/>
      <c r="G32" s="29"/>
    </row>
    <row r="33" spans="2:7" s="2" customFormat="1" ht="27" customHeight="1" x14ac:dyDescent="0.25">
      <c r="B33" s="30" t="s">
        <v>227</v>
      </c>
      <c r="C33" s="58" t="str">
        <f>+VLOOKUP($C$2,Tableau1[],22,0)</f>
        <v>non</v>
      </c>
      <c r="D33" s="59"/>
      <c r="E33" s="60"/>
      <c r="F33" s="111" t="s">
        <v>228</v>
      </c>
      <c r="G33" s="62" t="str">
        <f>+VLOOKUP($C$2,Tableau1[],24,0)</f>
        <v>non</v>
      </c>
    </row>
    <row r="34" spans="2:7" s="2" customFormat="1" ht="15" customHeight="1" x14ac:dyDescent="0.25">
      <c r="B34" s="30" t="s">
        <v>229</v>
      </c>
      <c r="C34" s="58" t="str">
        <f>+VLOOKUP($C$2,Tableau1[],23,0)</f>
        <v>non</v>
      </c>
      <c r="D34" s="59"/>
      <c r="E34" s="60"/>
      <c r="F34" s="111"/>
      <c r="G34" s="103"/>
    </row>
    <row r="35" spans="2:7" s="2" customFormat="1" ht="15" customHeight="1" thickBot="1" x14ac:dyDescent="0.3">
      <c r="B35" s="30" t="s">
        <v>230</v>
      </c>
      <c r="C35" s="58" t="str">
        <f>+VLOOKUP($C$2,Tableau1[],26,0)</f>
        <v>non</v>
      </c>
      <c r="D35" s="59"/>
      <c r="E35" s="60"/>
      <c r="F35" s="111"/>
      <c r="G35" s="103"/>
    </row>
    <row r="36" spans="2:7" s="2" customFormat="1" ht="15" customHeight="1" thickTop="1" x14ac:dyDescent="0.25">
      <c r="B36" s="26" t="s">
        <v>251</v>
      </c>
      <c r="C36" s="63"/>
      <c r="D36" s="63"/>
      <c r="E36" s="63"/>
      <c r="F36" s="63"/>
      <c r="G36" s="64"/>
    </row>
    <row r="37" spans="2:7" s="2" customFormat="1" ht="15" customHeight="1" x14ac:dyDescent="0.25">
      <c r="B37" s="30" t="s">
        <v>252</v>
      </c>
      <c r="C37" s="153" t="str">
        <f>VLOOKUP($C$2,Tableau1[],29,0)</f>
        <v>A définir</v>
      </c>
      <c r="D37" s="59"/>
      <c r="E37" s="59"/>
      <c r="F37" s="61"/>
      <c r="G37" s="62"/>
    </row>
    <row r="38" spans="2:7" s="2" customFormat="1" ht="21.6" customHeight="1" x14ac:dyDescent="0.25">
      <c r="B38" s="30" t="s">
        <v>254</v>
      </c>
      <c r="C38" s="153" t="str">
        <f>BDD!AF31</f>
        <v>toile de verre + peinture</v>
      </c>
      <c r="E38" s="59"/>
      <c r="F38" s="61"/>
      <c r="G38" s="142"/>
    </row>
    <row r="39" spans="2:7" s="2" customFormat="1" ht="15" customHeight="1" x14ac:dyDescent="0.25">
      <c r="B39" s="30" t="s">
        <v>256</v>
      </c>
      <c r="C39" s="232" t="str">
        <f>BDD!AG31</f>
        <v>dalle 60x60</v>
      </c>
      <c r="D39" s="233"/>
      <c r="E39" s="233"/>
      <c r="F39" s="233"/>
      <c r="G39" s="234"/>
    </row>
    <row r="40" spans="2:7" s="2" customFormat="1" ht="39.950000000000003" customHeight="1" thickBot="1" x14ac:dyDescent="0.3">
      <c r="B40" s="27" t="s">
        <v>250</v>
      </c>
      <c r="C40" s="235"/>
      <c r="D40" s="236"/>
      <c r="E40" s="236"/>
      <c r="F40" s="236"/>
      <c r="G40" s="237"/>
    </row>
    <row r="41" spans="2:7" ht="14.25" thickTop="1" thickBot="1" x14ac:dyDescent="0.25"/>
    <row r="42" spans="2:7" s="2" customFormat="1" ht="15" customHeight="1" thickTop="1" x14ac:dyDescent="0.25">
      <c r="B42" s="10" t="s">
        <v>257</v>
      </c>
      <c r="C42" s="11"/>
      <c r="D42" s="11"/>
      <c r="E42" s="11"/>
      <c r="F42" s="11"/>
      <c r="G42" s="12"/>
    </row>
    <row r="43" spans="2:7" s="22" customFormat="1" ht="31.15" customHeight="1" x14ac:dyDescent="0.25">
      <c r="B43" s="21" t="s">
        <v>258</v>
      </c>
      <c r="C43" s="286" t="str">
        <f>VLOOKUP($C$2,Tableau1[],33,0)</f>
        <v>Sans objet</v>
      </c>
      <c r="D43" s="287"/>
      <c r="E43" s="287"/>
      <c r="F43" s="287"/>
      <c r="G43" s="288"/>
    </row>
    <row r="44" spans="2:7" s="22" customFormat="1" ht="21.6" customHeight="1" x14ac:dyDescent="0.25">
      <c r="B44" s="21" t="s">
        <v>263</v>
      </c>
      <c r="C44" s="238"/>
      <c r="D44" s="239"/>
      <c r="E44" s="239"/>
      <c r="F44" s="239"/>
      <c r="G44" s="240"/>
    </row>
    <row r="45" spans="2:7" ht="33.75" customHeight="1" thickBot="1" x14ac:dyDescent="0.25">
      <c r="B45" s="27" t="s">
        <v>250</v>
      </c>
      <c r="C45" s="241"/>
      <c r="D45" s="242"/>
      <c r="E45" s="242"/>
      <c r="F45" s="242"/>
      <c r="G45" s="243"/>
    </row>
    <row r="46" spans="2:7" ht="13.5" thickTop="1" x14ac:dyDescent="0.2"/>
  </sheetData>
  <mergeCells count="20">
    <mergeCell ref="C31:G31"/>
    <mergeCell ref="C13:G13"/>
    <mergeCell ref="C14:G14"/>
    <mergeCell ref="C15:G15"/>
    <mergeCell ref="C3:G3"/>
    <mergeCell ref="C4:G4"/>
    <mergeCell ref="C7:G7"/>
    <mergeCell ref="C8:G8"/>
    <mergeCell ref="C9:G9"/>
    <mergeCell ref="C10:G10"/>
    <mergeCell ref="C16:G16"/>
    <mergeCell ref="C27:G27"/>
    <mergeCell ref="C28:G28"/>
    <mergeCell ref="C29:G29"/>
    <mergeCell ref="C30:G30"/>
    <mergeCell ref="C39:G39"/>
    <mergeCell ref="C40:G40"/>
    <mergeCell ref="C43:G43"/>
    <mergeCell ref="C44:G44"/>
    <mergeCell ref="C45:G45"/>
  </mergeCells>
  <printOptions horizontalCentered="1"/>
  <pageMargins left="0.25" right="0.25" top="0.75" bottom="0.75" header="0.3" footer="0.3"/>
  <pageSetup paperSize="9" scale="86" orientation="portrait" r:id="rId1"/>
  <drawing r:id="rId2"/>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2513EE-9FD3-4742-9007-2B0143C10DBB}">
  <sheetPr>
    <tabColor rgb="FFFFC000"/>
    <pageSetUpPr fitToPage="1"/>
  </sheetPr>
  <dimension ref="B1:G46"/>
  <sheetViews>
    <sheetView showGridLines="0" view="pageBreakPreview" zoomScaleNormal="100" zoomScaleSheetLayoutView="100" workbookViewId="0">
      <selection activeCell="F36" sqref="F36"/>
    </sheetView>
  </sheetViews>
  <sheetFormatPr baseColWidth="10" defaultColWidth="11.42578125" defaultRowHeight="12.75" x14ac:dyDescent="0.2"/>
  <cols>
    <col min="1" max="1" width="2.7109375" style="1" customWidth="1"/>
    <col min="2" max="2" width="26" style="1" customWidth="1"/>
    <col min="3" max="3" width="9.28515625" style="1" customWidth="1"/>
    <col min="4" max="4" width="17.140625" style="1" customWidth="1"/>
    <col min="5" max="5" width="8.5703125"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+BDD!B32</f>
        <v>E.4</v>
      </c>
      <c r="D2" s="45" t="s">
        <v>192</v>
      </c>
      <c r="E2" s="171" t="str">
        <f>+VLOOKUP($C$2,Tableau1[],4,0)</f>
        <v>RDC</v>
      </c>
      <c r="F2" s="45" t="s">
        <v>193</v>
      </c>
      <c r="G2" s="46" t="str">
        <f>VLOOKUP($C$2,Tableau1[],5,0)</f>
        <v>à définir</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 xml:space="preserve">Local serveur </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Exploitant externe &amp;/ou personnel autorisé</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c r="D9" s="276"/>
      <c r="E9" s="276"/>
      <c r="F9" s="276"/>
      <c r="G9" s="277"/>
    </row>
    <row r="10" spans="2:7" s="22" customFormat="1" ht="20.100000000000001" customHeight="1" thickBot="1" x14ac:dyDescent="0.3">
      <c r="B10" s="6" t="s">
        <v>127</v>
      </c>
      <c r="C10" s="292" t="str">
        <f>+VLOOKUP($C$2,Tableau1[],9,0)</f>
        <v>sans objet</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A définir</v>
      </c>
      <c r="D14" s="247"/>
      <c r="E14" s="247"/>
      <c r="F14" s="247"/>
      <c r="G14" s="248"/>
    </row>
    <row r="15" spans="2:7" s="2" customFormat="1" ht="22.9" customHeight="1" x14ac:dyDescent="0.25">
      <c r="B15" s="34" t="s">
        <v>204</v>
      </c>
      <c r="C15" s="259"/>
      <c r="D15" s="260"/>
      <c r="E15" s="260"/>
      <c r="F15" s="260"/>
      <c r="G15" s="261"/>
    </row>
    <row r="16" spans="2:7" s="2" customFormat="1" ht="33" customHeight="1" thickBot="1" x14ac:dyDescent="0.3">
      <c r="B16" s="6" t="s">
        <v>205</v>
      </c>
      <c r="C16" s="253"/>
      <c r="D16" s="254"/>
      <c r="E16" s="254"/>
      <c r="F16" s="254"/>
      <c r="G16" s="255"/>
    </row>
    <row r="17" spans="2:7" ht="14.25" thickTop="1" thickBot="1" x14ac:dyDescent="0.25"/>
    <row r="18" spans="2:7" s="2" customFormat="1" ht="15" customHeight="1" thickTop="1" thickBot="1" x14ac:dyDescent="0.3">
      <c r="B18" s="23" t="s">
        <v>207</v>
      </c>
      <c r="C18" s="24"/>
      <c r="D18" s="24"/>
      <c r="E18" s="24"/>
      <c r="F18" s="24"/>
      <c r="G18" s="25"/>
    </row>
    <row r="19" spans="2:7" s="2" customFormat="1" ht="15" customHeight="1" thickTop="1" x14ac:dyDescent="0.25">
      <c r="B19" s="26" t="s">
        <v>208</v>
      </c>
      <c r="C19" s="32"/>
      <c r="D19" s="32"/>
      <c r="E19" s="28"/>
      <c r="F19" s="28"/>
      <c r="G19" s="29"/>
    </row>
    <row r="20" spans="2:7" s="2" customFormat="1" ht="15" customHeight="1" x14ac:dyDescent="0.25">
      <c r="B20" s="35" t="s">
        <v>209</v>
      </c>
      <c r="C20" s="114">
        <v>1</v>
      </c>
      <c r="D20" s="110"/>
      <c r="E20" s="102"/>
      <c r="F20" s="111" t="s">
        <v>210</v>
      </c>
      <c r="G20" s="112"/>
    </row>
    <row r="21" spans="2:7" s="2" customFormat="1" ht="15" customHeight="1" x14ac:dyDescent="0.25">
      <c r="B21" s="35" t="s">
        <v>211</v>
      </c>
      <c r="C21" s="114">
        <v>0</v>
      </c>
      <c r="D21" s="110"/>
      <c r="E21" s="102"/>
      <c r="F21" s="111" t="s">
        <v>212</v>
      </c>
      <c r="G21" s="62" t="s">
        <v>20</v>
      </c>
    </row>
    <row r="22" spans="2:7" s="2" customFormat="1" ht="15" customHeight="1" x14ac:dyDescent="0.25">
      <c r="B22" s="35" t="s">
        <v>213</v>
      </c>
      <c r="C22" s="114">
        <v>0</v>
      </c>
      <c r="D22" s="110"/>
      <c r="E22" s="102"/>
      <c r="F22" s="111" t="s">
        <v>214</v>
      </c>
      <c r="G22" s="62" t="s">
        <v>20</v>
      </c>
    </row>
    <row r="23" spans="2:7" s="2" customFormat="1" ht="15" customHeight="1" x14ac:dyDescent="0.25">
      <c r="B23" s="35" t="s">
        <v>215</v>
      </c>
      <c r="C23" s="114">
        <v>0</v>
      </c>
      <c r="D23" s="110"/>
      <c r="E23" s="102"/>
      <c r="F23" s="111" t="s">
        <v>512</v>
      </c>
      <c r="G23" s="62" t="s">
        <v>14</v>
      </c>
    </row>
    <row r="24" spans="2:7" s="2" customFormat="1" ht="15" customHeight="1" x14ac:dyDescent="0.25">
      <c r="B24" s="35" t="s">
        <v>217</v>
      </c>
      <c r="C24" s="114">
        <v>0</v>
      </c>
      <c r="D24" s="110"/>
      <c r="E24" s="102"/>
      <c r="F24" s="111" t="s">
        <v>218</v>
      </c>
      <c r="G24" s="62" t="s">
        <v>14</v>
      </c>
    </row>
    <row r="25" spans="2:7" s="2" customFormat="1" ht="15" customHeight="1" x14ac:dyDescent="0.25">
      <c r="B25" s="35" t="s">
        <v>220</v>
      </c>
      <c r="C25" s="144"/>
      <c r="D25" s="116"/>
      <c r="E25" s="102"/>
      <c r="F25" s="111"/>
      <c r="G25" s="103"/>
    </row>
    <row r="26" spans="2:7" s="2" customFormat="1" ht="15" customHeight="1" x14ac:dyDescent="0.25">
      <c r="B26" s="35" t="s">
        <v>221</v>
      </c>
      <c r="C26" s="153"/>
      <c r="D26" s="116"/>
      <c r="E26" s="117"/>
      <c r="F26" s="118"/>
      <c r="G26" s="119"/>
    </row>
    <row r="27" spans="2:7" s="2" customFormat="1" ht="15" customHeight="1" x14ac:dyDescent="0.25">
      <c r="B27" s="33" t="s">
        <v>222</v>
      </c>
      <c r="C27" s="246" t="str">
        <f>+VLOOKUP($C$2,Tableau1[],17,0)</f>
        <v>éclairage sur détection</v>
      </c>
      <c r="D27" s="247"/>
      <c r="E27" s="247"/>
      <c r="F27" s="247"/>
      <c r="G27" s="248"/>
    </row>
    <row r="28" spans="2:7" s="2" customFormat="1" ht="15" customHeight="1" x14ac:dyDescent="0.25">
      <c r="B28" s="36" t="s">
        <v>223</v>
      </c>
      <c r="C28" s="246" t="str">
        <f>+VLOOKUP($C$2,Tableau1[],19,0)</f>
        <v>adapté</v>
      </c>
      <c r="D28" s="247"/>
      <c r="E28" s="247"/>
      <c r="F28" s="247"/>
      <c r="G28" s="248"/>
    </row>
    <row r="29" spans="2:7" s="2" customFormat="1" ht="15" customHeight="1" x14ac:dyDescent="0.25">
      <c r="B29" s="37" t="s">
        <v>224</v>
      </c>
      <c r="C29" s="246" t="str">
        <f>+VLOOKUP($C$2,Tableau1[],18,0)</f>
        <v>détecteur</v>
      </c>
      <c r="D29" s="247"/>
      <c r="E29" s="247"/>
      <c r="F29" s="247"/>
      <c r="G29" s="248"/>
    </row>
    <row r="30" spans="2:7" s="2" customFormat="1" ht="20.100000000000001" customHeight="1" x14ac:dyDescent="0.25">
      <c r="B30" s="33" t="s">
        <v>225</v>
      </c>
      <c r="C30" s="246" t="str">
        <f>+VLOOKUP($C$2,Tableau1[],16,0)</f>
        <v>sans objet</v>
      </c>
      <c r="D30" s="247"/>
      <c r="E30" s="247"/>
      <c r="F30" s="247"/>
      <c r="G30" s="248"/>
    </row>
    <row r="31" spans="2:7" s="2" customFormat="1" ht="20.100000000000001" customHeight="1" thickBot="1" x14ac:dyDescent="0.3">
      <c r="B31" s="21"/>
      <c r="C31" s="256"/>
      <c r="D31" s="257"/>
      <c r="E31" s="257"/>
      <c r="F31" s="257"/>
      <c r="G31" s="258"/>
    </row>
    <row r="32" spans="2:7" s="2" customFormat="1" ht="15" customHeight="1" thickTop="1" x14ac:dyDescent="0.25">
      <c r="B32" s="26" t="s">
        <v>226</v>
      </c>
      <c r="C32" s="32"/>
      <c r="D32" s="32"/>
      <c r="E32" s="28"/>
      <c r="F32" s="28"/>
      <c r="G32" s="29"/>
    </row>
    <row r="33" spans="2:7" s="2" customFormat="1" ht="27" customHeight="1" x14ac:dyDescent="0.25">
      <c r="B33" s="30" t="s">
        <v>227</v>
      </c>
      <c r="C33" s="58" t="str">
        <f>+VLOOKUP($C$2,Tableau1[],22,0)</f>
        <v>non</v>
      </c>
      <c r="D33" s="59"/>
      <c r="E33" s="60"/>
      <c r="F33" s="111" t="s">
        <v>228</v>
      </c>
      <c r="G33" s="62" t="str">
        <f>+VLOOKUP($C$2,Tableau1[],24,0)</f>
        <v>non</v>
      </c>
    </row>
    <row r="34" spans="2:7" s="2" customFormat="1" ht="15" customHeight="1" x14ac:dyDescent="0.25">
      <c r="B34" s="30" t="s">
        <v>229</v>
      </c>
      <c r="C34" s="58" t="str">
        <f>+VLOOKUP($C$2,Tableau1[],23,0)</f>
        <v>non</v>
      </c>
      <c r="D34" s="59"/>
      <c r="E34" s="60"/>
      <c r="F34" s="111"/>
      <c r="G34" s="103"/>
    </row>
    <row r="35" spans="2:7" s="2" customFormat="1" ht="15" customHeight="1" thickBot="1" x14ac:dyDescent="0.3">
      <c r="B35" s="30" t="s">
        <v>230</v>
      </c>
      <c r="C35" s="58" t="str">
        <f>+VLOOKUP($C$2,Tableau1[],26,0)</f>
        <v>non</v>
      </c>
      <c r="D35" s="59"/>
      <c r="E35" s="60"/>
      <c r="F35" s="111"/>
      <c r="G35" s="103"/>
    </row>
    <row r="36" spans="2:7" s="2" customFormat="1" ht="15" customHeight="1" thickTop="1" x14ac:dyDescent="0.25">
      <c r="B36" s="26" t="s">
        <v>251</v>
      </c>
      <c r="C36" s="63"/>
      <c r="D36" s="63"/>
      <c r="E36" s="63"/>
      <c r="F36" s="63"/>
      <c r="G36" s="64"/>
    </row>
    <row r="37" spans="2:7" s="2" customFormat="1" ht="15" customHeight="1" x14ac:dyDescent="0.25">
      <c r="B37" s="30" t="s">
        <v>252</v>
      </c>
      <c r="C37" s="231" t="str">
        <f>BDD!AD32</f>
        <v>A définir</v>
      </c>
      <c r="D37" s="59"/>
      <c r="E37" s="59"/>
      <c r="F37" s="61"/>
      <c r="G37" s="62"/>
    </row>
    <row r="38" spans="2:7" s="2" customFormat="1" ht="21.6" customHeight="1" x14ac:dyDescent="0.25">
      <c r="B38" s="30" t="s">
        <v>254</v>
      </c>
      <c r="C38" s="153" t="str">
        <f>BDD!AF32</f>
        <v>toile de verre + peinture</v>
      </c>
      <c r="E38" s="59"/>
      <c r="F38" s="61"/>
      <c r="G38" s="142"/>
    </row>
    <row r="39" spans="2:7" s="2" customFormat="1" ht="15" customHeight="1" x14ac:dyDescent="0.25">
      <c r="B39" s="30" t="s">
        <v>256</v>
      </c>
      <c r="C39" s="232" t="str">
        <f>BDD!AG32</f>
        <v>dalle 60x60</v>
      </c>
      <c r="D39" s="233"/>
      <c r="E39" s="233"/>
      <c r="F39" s="233"/>
      <c r="G39" s="234"/>
    </row>
    <row r="40" spans="2:7" s="2" customFormat="1" ht="39.950000000000003" customHeight="1" thickBot="1" x14ac:dyDescent="0.3">
      <c r="B40" s="27" t="s">
        <v>250</v>
      </c>
      <c r="C40" s="235"/>
      <c r="D40" s="236"/>
      <c r="E40" s="236"/>
      <c r="F40" s="236"/>
      <c r="G40" s="237"/>
    </row>
    <row r="41" spans="2:7" ht="14.25" thickTop="1" thickBot="1" x14ac:dyDescent="0.25"/>
    <row r="42" spans="2:7" s="2" customFormat="1" ht="15" customHeight="1" thickTop="1" x14ac:dyDescent="0.25">
      <c r="B42" s="10" t="s">
        <v>257</v>
      </c>
      <c r="C42" s="11"/>
      <c r="D42" s="11"/>
      <c r="E42" s="11"/>
      <c r="F42" s="11"/>
      <c r="G42" s="12"/>
    </row>
    <row r="43" spans="2:7" s="22" customFormat="1" ht="31.15" customHeight="1" x14ac:dyDescent="0.25">
      <c r="B43" s="21" t="s">
        <v>258</v>
      </c>
      <c r="C43" s="286" t="str">
        <f>VLOOKUP($C$2,Tableau1[],33,0)</f>
        <v>Sans objet</v>
      </c>
      <c r="D43" s="287"/>
      <c r="E43" s="287"/>
      <c r="F43" s="287"/>
      <c r="G43" s="288"/>
    </row>
    <row r="44" spans="2:7" s="22" customFormat="1" ht="21.6" customHeight="1" x14ac:dyDescent="0.25">
      <c r="B44" s="21" t="s">
        <v>263</v>
      </c>
      <c r="C44" s="238" t="str">
        <f>VLOOKUP($C$2,Tableau1[],34,0)</f>
        <v>Sans objet</v>
      </c>
      <c r="D44" s="239"/>
      <c r="E44" s="239"/>
      <c r="F44" s="239"/>
      <c r="G44" s="240"/>
    </row>
    <row r="45" spans="2:7" ht="33.75" customHeight="1" thickBot="1" x14ac:dyDescent="0.25">
      <c r="B45" s="27" t="s">
        <v>250</v>
      </c>
      <c r="C45" s="241"/>
      <c r="D45" s="242"/>
      <c r="E45" s="242"/>
      <c r="F45" s="242"/>
      <c r="G45" s="243"/>
    </row>
    <row r="46" spans="2:7" ht="13.5" thickTop="1" x14ac:dyDescent="0.2"/>
  </sheetData>
  <mergeCells count="20">
    <mergeCell ref="C31:G31"/>
    <mergeCell ref="C13:G13"/>
    <mergeCell ref="C14:G14"/>
    <mergeCell ref="C15:G15"/>
    <mergeCell ref="C3:G3"/>
    <mergeCell ref="C4:G4"/>
    <mergeCell ref="C7:G7"/>
    <mergeCell ref="C8:G8"/>
    <mergeCell ref="C9:G9"/>
    <mergeCell ref="C10:G10"/>
    <mergeCell ref="C16:G16"/>
    <mergeCell ref="C27:G27"/>
    <mergeCell ref="C28:G28"/>
    <mergeCell ref="C29:G29"/>
    <mergeCell ref="C30:G30"/>
    <mergeCell ref="C39:G39"/>
    <mergeCell ref="C40:G40"/>
    <mergeCell ref="C43:G43"/>
    <mergeCell ref="C44:G44"/>
    <mergeCell ref="C45:G45"/>
  </mergeCells>
  <printOptions horizontalCentered="1"/>
  <pageMargins left="0.25" right="0.25" top="0.75" bottom="0.75" header="0.3" footer="0.3"/>
  <pageSetup paperSize="9" scale="86" orientation="portrait" r:id="rId1"/>
  <drawing r:id="rId2"/>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4D7BB-048A-4D3F-837C-E555A70A9C2A}">
  <sheetPr>
    <tabColor rgb="FFFFC000"/>
    <pageSetUpPr fitToPage="1"/>
  </sheetPr>
  <dimension ref="B1:G46"/>
  <sheetViews>
    <sheetView showGridLines="0" view="pageBreakPreview" zoomScale="85" zoomScaleNormal="100" zoomScaleSheetLayoutView="85" workbookViewId="0">
      <selection activeCell="C45" sqref="C45:G45"/>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8.5703125"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+BDD!B33</f>
        <v>E.5</v>
      </c>
      <c r="D2" s="45" t="s">
        <v>192</v>
      </c>
      <c r="E2" s="171" t="str">
        <f>+VLOOKUP($C$2,Tableau1[],4,0)</f>
        <v>RDC</v>
      </c>
      <c r="F2" s="45" t="s">
        <v>193</v>
      </c>
      <c r="G2" s="46" t="str">
        <f>VLOOKUP($C$2,Tableau1[],5,0)</f>
        <v>à définir</v>
      </c>
    </row>
    <row r="3" spans="2:7" s="2" customFormat="1" ht="20.100000000000001" customHeight="1" x14ac:dyDescent="0.25">
      <c r="B3" s="47" t="s">
        <v>194</v>
      </c>
      <c r="C3" s="268" t="str">
        <f>+VLOOKUP($C$2,Tableau1[],3,0)</f>
        <v>CMP</v>
      </c>
      <c r="D3" s="268"/>
      <c r="E3" s="268"/>
      <c r="F3" s="268"/>
      <c r="G3" s="269"/>
    </row>
    <row r="4" spans="2:7" s="2" customFormat="1" ht="20.100000000000001" customHeight="1" thickBot="1" x14ac:dyDescent="0.3">
      <c r="B4" s="48" t="s">
        <v>195</v>
      </c>
      <c r="C4" s="270" t="str">
        <f>+VLOOKUP($C$2,Tableau1[],2,0)</f>
        <v>Autocom</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Exploitant externe &amp;/ou personnel autorisé</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89.45" customHeight="1" x14ac:dyDescent="0.25">
      <c r="B9" s="21" t="s">
        <v>199</v>
      </c>
      <c r="C9" s="275"/>
      <c r="D9" s="276"/>
      <c r="E9" s="276"/>
      <c r="F9" s="276"/>
      <c r="G9" s="277"/>
    </row>
    <row r="10" spans="2:7" s="22" customFormat="1" ht="20.100000000000001" customHeight="1" thickBot="1" x14ac:dyDescent="0.3">
      <c r="B10" s="6" t="s">
        <v>127</v>
      </c>
      <c r="C10" s="292" t="str">
        <f>+VLOOKUP($C$2,Tableau1[],9,0)</f>
        <v>sans objet</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c r="D13" s="282"/>
      <c r="E13" s="282"/>
      <c r="F13" s="282"/>
      <c r="G13" s="283"/>
    </row>
    <row r="14" spans="2:7" s="2" customFormat="1" ht="20.100000000000001" customHeight="1" x14ac:dyDescent="0.25">
      <c r="B14" s="21" t="s">
        <v>202</v>
      </c>
      <c r="C14" s="246" t="str">
        <f>+VLOOKUP($C$2,Tableau1[],10,0)</f>
        <v>A définir</v>
      </c>
      <c r="D14" s="247"/>
      <c r="E14" s="247"/>
      <c r="F14" s="247"/>
      <c r="G14" s="248"/>
    </row>
    <row r="15" spans="2:7" s="2" customFormat="1" ht="22.9" customHeight="1" x14ac:dyDescent="0.25">
      <c r="B15" s="34" t="s">
        <v>204</v>
      </c>
      <c r="C15" s="259"/>
      <c r="D15" s="260"/>
      <c r="E15" s="260"/>
      <c r="F15" s="260"/>
      <c r="G15" s="261"/>
    </row>
    <row r="16" spans="2:7" s="2" customFormat="1" ht="33" customHeight="1" thickBot="1" x14ac:dyDescent="0.3">
      <c r="B16" s="6" t="s">
        <v>205</v>
      </c>
      <c r="C16" s="253"/>
      <c r="D16" s="254"/>
      <c r="E16" s="254"/>
      <c r="F16" s="254"/>
      <c r="G16" s="255"/>
    </row>
    <row r="17" spans="2:7" ht="14.25" thickTop="1" thickBot="1" x14ac:dyDescent="0.25"/>
    <row r="18" spans="2:7" s="2" customFormat="1" ht="15" customHeight="1" thickTop="1" thickBot="1" x14ac:dyDescent="0.3">
      <c r="B18" s="23" t="s">
        <v>207</v>
      </c>
      <c r="C18" s="24"/>
      <c r="D18" s="24"/>
      <c r="E18" s="24"/>
      <c r="F18" s="24"/>
      <c r="G18" s="25"/>
    </row>
    <row r="19" spans="2:7" s="2" customFormat="1" ht="15" customHeight="1" thickTop="1" x14ac:dyDescent="0.25">
      <c r="B19" s="26" t="s">
        <v>208</v>
      </c>
      <c r="C19" s="32"/>
      <c r="D19" s="32"/>
      <c r="E19" s="28"/>
      <c r="F19" s="28"/>
      <c r="G19" s="29"/>
    </row>
    <row r="20" spans="2:7" s="2" customFormat="1" ht="15" customHeight="1" x14ac:dyDescent="0.25">
      <c r="B20" s="35" t="s">
        <v>209</v>
      </c>
      <c r="C20" s="114">
        <v>1</v>
      </c>
      <c r="D20" s="110"/>
      <c r="E20" s="102"/>
      <c r="F20" s="111" t="s">
        <v>210</v>
      </c>
      <c r="G20" s="112"/>
    </row>
    <row r="21" spans="2:7" s="2" customFormat="1" ht="15" customHeight="1" x14ac:dyDescent="0.25">
      <c r="B21" s="35" t="s">
        <v>211</v>
      </c>
      <c r="C21" s="114">
        <v>0</v>
      </c>
      <c r="D21" s="110"/>
      <c r="E21" s="102"/>
      <c r="F21" s="111" t="s">
        <v>212</v>
      </c>
      <c r="G21" s="62" t="s">
        <v>20</v>
      </c>
    </row>
    <row r="22" spans="2:7" s="2" customFormat="1" ht="15" customHeight="1" x14ac:dyDescent="0.25">
      <c r="B22" s="35" t="s">
        <v>213</v>
      </c>
      <c r="C22" s="114">
        <v>0</v>
      </c>
      <c r="D22" s="110"/>
      <c r="E22" s="102"/>
      <c r="F22" s="111" t="s">
        <v>214</v>
      </c>
      <c r="G22" s="62" t="s">
        <v>20</v>
      </c>
    </row>
    <row r="23" spans="2:7" s="2" customFormat="1" ht="15" customHeight="1" x14ac:dyDescent="0.25">
      <c r="B23" s="35" t="s">
        <v>215</v>
      </c>
      <c r="C23" s="114">
        <v>0</v>
      </c>
      <c r="D23" s="110"/>
      <c r="E23" s="102"/>
      <c r="F23" s="111" t="s">
        <v>512</v>
      </c>
      <c r="G23" s="62" t="s">
        <v>14</v>
      </c>
    </row>
    <row r="24" spans="2:7" s="2" customFormat="1" ht="15" customHeight="1" x14ac:dyDescent="0.25">
      <c r="B24" s="35" t="s">
        <v>217</v>
      </c>
      <c r="C24" s="114">
        <v>0</v>
      </c>
      <c r="D24" s="110"/>
      <c r="E24" s="102"/>
      <c r="F24" s="111" t="s">
        <v>218</v>
      </c>
      <c r="G24" s="62" t="s">
        <v>14</v>
      </c>
    </row>
    <row r="25" spans="2:7" s="2" customFormat="1" ht="15" customHeight="1" x14ac:dyDescent="0.25">
      <c r="B25" s="35" t="s">
        <v>220</v>
      </c>
      <c r="C25" s="144"/>
      <c r="D25" s="116"/>
      <c r="E25" s="102"/>
      <c r="F25" s="111"/>
      <c r="G25" s="103"/>
    </row>
    <row r="26" spans="2:7" s="2" customFormat="1" ht="15" customHeight="1" x14ac:dyDescent="0.25">
      <c r="B26" s="35" t="s">
        <v>221</v>
      </c>
      <c r="C26" s="115"/>
      <c r="D26" s="116"/>
      <c r="E26" s="117"/>
      <c r="F26" s="118"/>
      <c r="G26" s="119"/>
    </row>
    <row r="27" spans="2:7" s="2" customFormat="1" ht="15" customHeight="1" x14ac:dyDescent="0.25">
      <c r="B27" s="33" t="s">
        <v>222</v>
      </c>
      <c r="C27" s="246" t="str">
        <f>+VLOOKUP($C$2,Tableau1[],17,0)</f>
        <v>éclairage sur détection</v>
      </c>
      <c r="D27" s="247"/>
      <c r="E27" s="247"/>
      <c r="F27" s="247"/>
      <c r="G27" s="248"/>
    </row>
    <row r="28" spans="2:7" s="2" customFormat="1" ht="15" customHeight="1" x14ac:dyDescent="0.25">
      <c r="B28" s="36" t="s">
        <v>223</v>
      </c>
      <c r="C28" s="246" t="str">
        <f>+VLOOKUP($C$2,Tableau1[],19,0)</f>
        <v>adapté</v>
      </c>
      <c r="D28" s="247"/>
      <c r="E28" s="247"/>
      <c r="F28" s="247"/>
      <c r="G28" s="248"/>
    </row>
    <row r="29" spans="2:7" s="2" customFormat="1" ht="15" customHeight="1" x14ac:dyDescent="0.25">
      <c r="B29" s="37" t="s">
        <v>224</v>
      </c>
      <c r="C29" s="246" t="str">
        <f>+VLOOKUP($C$2,Tableau1[],18,0)</f>
        <v>détecteur</v>
      </c>
      <c r="D29" s="247"/>
      <c r="E29" s="247"/>
      <c r="F29" s="247"/>
      <c r="G29" s="248"/>
    </row>
    <row r="30" spans="2:7" s="2" customFormat="1" ht="20.100000000000001" customHeight="1" x14ac:dyDescent="0.25">
      <c r="B30" s="33" t="s">
        <v>225</v>
      </c>
      <c r="C30" s="246" t="str">
        <f>+VLOOKUP($C$2,Tableau1[],16,0)</f>
        <v>sans objet</v>
      </c>
      <c r="D30" s="247"/>
      <c r="E30" s="247"/>
      <c r="F30" s="247"/>
      <c r="G30" s="248"/>
    </row>
    <row r="31" spans="2:7" s="2" customFormat="1" ht="20.100000000000001" customHeight="1" thickBot="1" x14ac:dyDescent="0.3">
      <c r="B31" s="21"/>
      <c r="C31" s="256"/>
      <c r="D31" s="257"/>
      <c r="E31" s="257"/>
      <c r="F31" s="257"/>
      <c r="G31" s="258"/>
    </row>
    <row r="32" spans="2:7" s="2" customFormat="1" ht="15" customHeight="1" thickTop="1" x14ac:dyDescent="0.25">
      <c r="B32" s="186" t="s">
        <v>226</v>
      </c>
      <c r="C32" s="63"/>
      <c r="D32" s="63"/>
      <c r="E32" s="187"/>
      <c r="F32" s="187"/>
      <c r="G32" s="188"/>
    </row>
    <row r="33" spans="2:7" s="2" customFormat="1" ht="27" customHeight="1" x14ac:dyDescent="0.25">
      <c r="B33" s="189" t="s">
        <v>227</v>
      </c>
      <c r="C33" s="58" t="str">
        <f>+VLOOKUP($C$2,Tableau1[],22,0)</f>
        <v>non</v>
      </c>
      <c r="D33" s="59"/>
      <c r="E33" s="60"/>
      <c r="F33" s="61" t="s">
        <v>228</v>
      </c>
      <c r="G33" s="62" t="str">
        <f>+VLOOKUP($C$2,Tableau1[],24,0)</f>
        <v>non</v>
      </c>
    </row>
    <row r="34" spans="2:7" s="2" customFormat="1" ht="15" customHeight="1" x14ac:dyDescent="0.25">
      <c r="B34" s="189" t="s">
        <v>229</v>
      </c>
      <c r="C34" s="58" t="str">
        <f>+VLOOKUP($C$2,Tableau1[],23,0)</f>
        <v>non</v>
      </c>
      <c r="D34" s="59"/>
      <c r="E34" s="60"/>
      <c r="F34" s="61"/>
      <c r="G34" s="177"/>
    </row>
    <row r="35" spans="2:7" s="2" customFormat="1" ht="15" customHeight="1" thickBot="1" x14ac:dyDescent="0.3">
      <c r="B35" s="189" t="s">
        <v>230</v>
      </c>
      <c r="C35" s="58" t="str">
        <f>+VLOOKUP($C$2,Tableau1[],26,0)</f>
        <v>non</v>
      </c>
      <c r="D35" s="59"/>
      <c r="E35" s="60"/>
      <c r="F35" s="61"/>
      <c r="G35" s="177"/>
    </row>
    <row r="36" spans="2:7" s="2" customFormat="1" ht="15" customHeight="1" thickTop="1" x14ac:dyDescent="0.25">
      <c r="B36" s="26" t="s">
        <v>251</v>
      </c>
      <c r="C36" s="63"/>
      <c r="D36" s="63"/>
      <c r="E36" s="63"/>
      <c r="F36" s="63"/>
      <c r="G36" s="64"/>
    </row>
    <row r="37" spans="2:7" s="2" customFormat="1" ht="15" customHeight="1" x14ac:dyDescent="0.25">
      <c r="B37" s="30" t="s">
        <v>252</v>
      </c>
      <c r="C37" s="153" t="str">
        <f>BDD!AE33</f>
        <v>A définir</v>
      </c>
      <c r="D37" s="59"/>
      <c r="E37" s="59"/>
      <c r="F37" s="61"/>
      <c r="G37" s="62"/>
    </row>
    <row r="38" spans="2:7" s="2" customFormat="1" ht="21.6" customHeight="1" x14ac:dyDescent="0.25">
      <c r="B38" s="30" t="s">
        <v>254</v>
      </c>
      <c r="C38" s="153" t="str">
        <f>BDD!AF33</f>
        <v>toile de verre + peinture</v>
      </c>
      <c r="E38" s="59"/>
      <c r="F38" s="61"/>
      <c r="G38" s="142"/>
    </row>
    <row r="39" spans="2:7" s="2" customFormat="1" ht="15" customHeight="1" x14ac:dyDescent="0.25">
      <c r="B39" s="30" t="s">
        <v>256</v>
      </c>
      <c r="C39" s="232" t="str">
        <f>BDD!AG33</f>
        <v>dalle 60x60</v>
      </c>
      <c r="D39" s="233"/>
      <c r="E39" s="233"/>
      <c r="F39" s="233"/>
      <c r="G39" s="234"/>
    </row>
    <row r="40" spans="2:7" s="2" customFormat="1" ht="39.950000000000003" customHeight="1" thickBot="1" x14ac:dyDescent="0.3">
      <c r="B40" s="27" t="s">
        <v>250</v>
      </c>
      <c r="C40" s="235"/>
      <c r="D40" s="236"/>
      <c r="E40" s="236"/>
      <c r="F40" s="236"/>
      <c r="G40" s="237"/>
    </row>
    <row r="41" spans="2:7" ht="14.25" thickTop="1" thickBot="1" x14ac:dyDescent="0.25"/>
    <row r="42" spans="2:7" s="2" customFormat="1" ht="15" customHeight="1" thickTop="1" x14ac:dyDescent="0.25">
      <c r="B42" s="10" t="s">
        <v>257</v>
      </c>
      <c r="C42" s="11"/>
      <c r="D42" s="11"/>
      <c r="E42" s="11"/>
      <c r="F42" s="11"/>
      <c r="G42" s="12"/>
    </row>
    <row r="43" spans="2:7" s="22" customFormat="1" ht="31.15" customHeight="1" x14ac:dyDescent="0.25">
      <c r="B43" s="21" t="s">
        <v>258</v>
      </c>
      <c r="C43" s="238"/>
      <c r="D43" s="239"/>
      <c r="E43" s="239"/>
      <c r="F43" s="239"/>
      <c r="G43" s="240"/>
    </row>
    <row r="44" spans="2:7" s="22" customFormat="1" ht="21.6" customHeight="1" x14ac:dyDescent="0.25">
      <c r="B44" s="21" t="s">
        <v>263</v>
      </c>
      <c r="C44" s="238" t="str">
        <f>VLOOKUP($C$2,Tableau1[],34,0)</f>
        <v>Sans objet</v>
      </c>
      <c r="D44" s="239"/>
      <c r="E44" s="239"/>
      <c r="F44" s="239"/>
      <c r="G44" s="240"/>
    </row>
    <row r="45" spans="2:7" ht="33.75" customHeight="1" thickBot="1" x14ac:dyDescent="0.25">
      <c r="B45" s="27" t="s">
        <v>250</v>
      </c>
      <c r="C45" s="241"/>
      <c r="D45" s="242"/>
      <c r="E45" s="242"/>
      <c r="F45" s="242"/>
      <c r="G45" s="243"/>
    </row>
    <row r="46" spans="2:7" ht="13.5" thickTop="1" x14ac:dyDescent="0.2"/>
  </sheetData>
  <mergeCells count="20">
    <mergeCell ref="C31:G31"/>
    <mergeCell ref="C13:G13"/>
    <mergeCell ref="C14:G14"/>
    <mergeCell ref="C15:G15"/>
    <mergeCell ref="C3:G3"/>
    <mergeCell ref="C4:G4"/>
    <mergeCell ref="C7:G7"/>
    <mergeCell ref="C8:G8"/>
    <mergeCell ref="C9:G9"/>
    <mergeCell ref="C10:G10"/>
    <mergeCell ref="C16:G16"/>
    <mergeCell ref="C27:G27"/>
    <mergeCell ref="C28:G28"/>
    <mergeCell ref="C29:G29"/>
    <mergeCell ref="C30:G30"/>
    <mergeCell ref="C39:G39"/>
    <mergeCell ref="C40:G40"/>
    <mergeCell ref="C43:G43"/>
    <mergeCell ref="C44:G44"/>
    <mergeCell ref="C45:G45"/>
  </mergeCells>
  <printOptions horizontalCentered="1"/>
  <pageMargins left="0.25" right="0.25" top="0.75" bottom="0.75" header="0.3" footer="0.3"/>
  <pageSetup paperSize="9" scale="80" orientation="portrait" r:id="rId1"/>
  <drawing r:id="rId2"/>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8D946-D741-4FCA-8A16-180C2DE0E121}">
  <sheetPr>
    <tabColor theme="5" tint="0.39997558519241921"/>
    <pageSetUpPr fitToPage="1"/>
  </sheetPr>
  <dimension ref="B1:G46"/>
  <sheetViews>
    <sheetView showGridLines="0" view="pageBreakPreview" zoomScale="85" zoomScaleNormal="100" zoomScaleSheetLayoutView="85" workbookViewId="0">
      <selection activeCell="K42" sqref="K42"/>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8.5703125"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+BDD!B34</f>
        <v>F.1</v>
      </c>
      <c r="D2" s="45" t="s">
        <v>192</v>
      </c>
      <c r="E2" s="171" t="str">
        <f>+VLOOKUP($C$2,Tableau1[],4,0)</f>
        <v>Extérieurs</v>
      </c>
      <c r="F2" s="45" t="s">
        <v>193</v>
      </c>
      <c r="G2" s="204">
        <f>VLOOKUP($C$2,Tableau1[],5,0)</f>
        <v>235</v>
      </c>
    </row>
    <row r="3" spans="2:7" s="2" customFormat="1" ht="20.100000000000001" customHeight="1" x14ac:dyDescent="0.25">
      <c r="B3" s="47" t="s">
        <v>194</v>
      </c>
      <c r="C3" s="268" t="str">
        <f>+VLOOKUP($C$2,Tableau1[],3,0)</f>
        <v>Espaces extérieurs - RDC</v>
      </c>
      <c r="D3" s="268"/>
      <c r="E3" s="268"/>
      <c r="F3" s="268"/>
      <c r="G3" s="269"/>
    </row>
    <row r="4" spans="2:7" s="2" customFormat="1" ht="20.100000000000001" customHeight="1" thickBot="1" x14ac:dyDescent="0.3">
      <c r="B4" s="48" t="s">
        <v>195</v>
      </c>
      <c r="C4" s="270" t="str">
        <f>+VLOOKUP($C$2,Tableau1[],2,0)</f>
        <v>Stationnement professionnels</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21" customHeight="1" x14ac:dyDescent="0.25">
      <c r="B9" s="21" t="s">
        <v>199</v>
      </c>
      <c r="C9" s="275" t="s">
        <v>634</v>
      </c>
      <c r="D9" s="276"/>
      <c r="E9" s="276"/>
      <c r="F9" s="276"/>
      <c r="G9" s="277"/>
    </row>
    <row r="10" spans="2:7" s="22" customFormat="1" ht="20.100000000000001" customHeight="1" thickBot="1" x14ac:dyDescent="0.3">
      <c r="B10" s="6" t="s">
        <v>127</v>
      </c>
      <c r="C10" s="253" t="s">
        <v>635</v>
      </c>
      <c r="D10" s="254"/>
      <c r="E10" s="254"/>
      <c r="F10" s="254"/>
      <c r="G10" s="255"/>
    </row>
    <row r="11" spans="2:7" ht="14.25" thickTop="1" thickBot="1" x14ac:dyDescent="0.25"/>
    <row r="12" spans="2:7" s="2" customFormat="1" ht="15" customHeight="1" thickTop="1" x14ac:dyDescent="0.25">
      <c r="B12" s="9" t="s">
        <v>200</v>
      </c>
      <c r="C12" s="7"/>
      <c r="D12" s="7"/>
      <c r="E12" s="7"/>
      <c r="F12" s="7"/>
      <c r="G12" s="8"/>
    </row>
    <row r="13" spans="2:7" s="2" customFormat="1" ht="48" customHeight="1" x14ac:dyDescent="0.25">
      <c r="B13" s="31" t="s">
        <v>201</v>
      </c>
      <c r="C13" s="281"/>
      <c r="D13" s="282"/>
      <c r="E13" s="282"/>
      <c r="F13" s="282"/>
      <c r="G13" s="283"/>
    </row>
    <row r="14" spans="2:7" s="2" customFormat="1" ht="20.100000000000001" customHeight="1" x14ac:dyDescent="0.25">
      <c r="B14" s="21" t="s">
        <v>202</v>
      </c>
      <c r="C14" s="246" t="str">
        <f>+VLOOKUP($C$2,Tableau1[],10,0)</f>
        <v>sans objet</v>
      </c>
      <c r="D14" s="247"/>
      <c r="E14" s="247"/>
      <c r="F14" s="247"/>
      <c r="G14" s="248"/>
    </row>
    <row r="15" spans="2:7" s="2" customFormat="1" ht="22.9" customHeight="1" x14ac:dyDescent="0.25">
      <c r="B15" s="34" t="s">
        <v>204</v>
      </c>
      <c r="C15" s="259"/>
      <c r="D15" s="260"/>
      <c r="E15" s="260"/>
      <c r="F15" s="260"/>
      <c r="G15" s="261"/>
    </row>
    <row r="16" spans="2:7" s="2" customFormat="1" ht="33" customHeight="1" thickBot="1" x14ac:dyDescent="0.3">
      <c r="B16" s="6" t="s">
        <v>205</v>
      </c>
      <c r="C16" s="253" t="s">
        <v>639</v>
      </c>
      <c r="D16" s="254"/>
      <c r="E16" s="254"/>
      <c r="F16" s="254"/>
      <c r="G16" s="255"/>
    </row>
    <row r="17" spans="2:7" ht="14.25" thickTop="1" thickBot="1" x14ac:dyDescent="0.25"/>
    <row r="18" spans="2:7" s="2" customFormat="1" ht="15" customHeight="1" thickTop="1" thickBot="1" x14ac:dyDescent="0.3">
      <c r="B18" s="23" t="s">
        <v>207</v>
      </c>
      <c r="C18" s="24"/>
      <c r="D18" s="24"/>
      <c r="E18" s="24"/>
      <c r="F18" s="24"/>
      <c r="G18" s="25"/>
    </row>
    <row r="19" spans="2:7" s="2" customFormat="1" ht="15" customHeight="1" thickTop="1" x14ac:dyDescent="0.25">
      <c r="B19" s="186" t="s">
        <v>208</v>
      </c>
      <c r="C19" s="178"/>
      <c r="D19" s="178"/>
      <c r="E19" s="179"/>
      <c r="F19" s="179"/>
      <c r="G19" s="180"/>
    </row>
    <row r="20" spans="2:7" s="2" customFormat="1" ht="15" customHeight="1" x14ac:dyDescent="0.25">
      <c r="B20" s="185" t="s">
        <v>209</v>
      </c>
      <c r="C20" s="114">
        <v>0</v>
      </c>
      <c r="D20" s="58"/>
      <c r="E20" s="176"/>
      <c r="F20" s="61" t="s">
        <v>210</v>
      </c>
      <c r="G20" s="62"/>
    </row>
    <row r="21" spans="2:7" s="2" customFormat="1" ht="15" customHeight="1" x14ac:dyDescent="0.25">
      <c r="B21" s="185" t="s">
        <v>211</v>
      </c>
      <c r="C21" s="114">
        <v>0</v>
      </c>
      <c r="D21" s="58"/>
      <c r="E21" s="176"/>
      <c r="F21" s="61" t="s">
        <v>212</v>
      </c>
      <c r="G21" s="62" t="s">
        <v>20</v>
      </c>
    </row>
    <row r="22" spans="2:7" s="2" customFormat="1" ht="15" customHeight="1" x14ac:dyDescent="0.25">
      <c r="B22" s="185" t="s">
        <v>213</v>
      </c>
      <c r="C22" s="114">
        <v>0</v>
      </c>
      <c r="D22" s="58"/>
      <c r="E22" s="176"/>
      <c r="F22" s="61" t="s">
        <v>214</v>
      </c>
      <c r="G22" s="62" t="s">
        <v>26</v>
      </c>
    </row>
    <row r="23" spans="2:7" s="2" customFormat="1" ht="15" customHeight="1" x14ac:dyDescent="0.25">
      <c r="B23" s="185" t="s">
        <v>215</v>
      </c>
      <c r="C23" s="114">
        <v>0</v>
      </c>
      <c r="D23" s="58"/>
      <c r="E23" s="176"/>
      <c r="F23" s="61" t="s">
        <v>512</v>
      </c>
      <c r="G23" s="62" t="str">
        <f>+VLOOKUP($C$2,Tableau1[],27,0)</f>
        <v>sans objet</v>
      </c>
    </row>
    <row r="24" spans="2:7" s="2" customFormat="1" ht="15" customHeight="1" x14ac:dyDescent="0.25">
      <c r="B24" s="185" t="s">
        <v>217</v>
      </c>
      <c r="C24" s="114">
        <v>0</v>
      </c>
      <c r="D24" s="58"/>
      <c r="E24" s="176"/>
      <c r="F24" s="61" t="s">
        <v>218</v>
      </c>
      <c r="G24" s="62" t="s">
        <v>14</v>
      </c>
    </row>
    <row r="25" spans="2:7" s="2" customFormat="1" ht="15" customHeight="1" x14ac:dyDescent="0.25">
      <c r="B25" s="185" t="s">
        <v>220</v>
      </c>
      <c r="C25" s="144"/>
      <c r="D25" s="59"/>
      <c r="E25" s="176"/>
      <c r="F25" s="61"/>
      <c r="G25" s="177"/>
    </row>
    <row r="26" spans="2:7" s="2" customFormat="1" ht="15" customHeight="1" x14ac:dyDescent="0.25">
      <c r="B26" s="185" t="s">
        <v>221</v>
      </c>
      <c r="C26" s="153"/>
      <c r="D26" s="181"/>
      <c r="E26" s="182"/>
      <c r="F26" s="183"/>
      <c r="G26" s="184"/>
    </row>
    <row r="27" spans="2:7" s="2" customFormat="1" ht="15" customHeight="1" x14ac:dyDescent="0.25">
      <c r="B27" s="33" t="s">
        <v>222</v>
      </c>
      <c r="C27" s="246" t="str">
        <f>+VLOOKUP($C$2,Tableau1[],17,0)</f>
        <v>candélabres</v>
      </c>
      <c r="D27" s="247"/>
      <c r="E27" s="247"/>
      <c r="F27" s="247"/>
      <c r="G27" s="248"/>
    </row>
    <row r="28" spans="2:7" s="2" customFormat="1" ht="15" customHeight="1" x14ac:dyDescent="0.25">
      <c r="B28" s="36" t="s">
        <v>223</v>
      </c>
      <c r="C28" s="246" t="str">
        <f>+VLOOKUP($C$2,Tableau1[],19,0)</f>
        <v>adapté</v>
      </c>
      <c r="D28" s="247"/>
      <c r="E28" s="247"/>
      <c r="F28" s="247"/>
      <c r="G28" s="248"/>
    </row>
    <row r="29" spans="2:7" s="2" customFormat="1" ht="15" customHeight="1" x14ac:dyDescent="0.25">
      <c r="B29" s="37" t="s">
        <v>224</v>
      </c>
      <c r="C29" s="246" t="str">
        <f>+VLOOKUP($C$2,Tableau1[],18,0)</f>
        <v>détecteur</v>
      </c>
      <c r="D29" s="247"/>
      <c r="E29" s="247"/>
      <c r="F29" s="247"/>
      <c r="G29" s="248"/>
    </row>
    <row r="30" spans="2:7" s="2" customFormat="1" ht="20.100000000000001" customHeight="1" x14ac:dyDescent="0.25">
      <c r="B30" s="33" t="s">
        <v>225</v>
      </c>
      <c r="C30" s="246" t="str">
        <f>+VLOOKUP($C$2,Tableau1[],16,0)</f>
        <v>sans objet</v>
      </c>
      <c r="D30" s="247"/>
      <c r="E30" s="247"/>
      <c r="F30" s="247"/>
      <c r="G30" s="248"/>
    </row>
    <row r="31" spans="2:7" s="2" customFormat="1" ht="20.100000000000001" customHeight="1" thickBot="1" x14ac:dyDescent="0.3">
      <c r="B31" s="21"/>
      <c r="C31" s="256"/>
      <c r="D31" s="257"/>
      <c r="E31" s="257"/>
      <c r="F31" s="257"/>
      <c r="G31" s="258"/>
    </row>
    <row r="32" spans="2:7" s="2" customFormat="1" ht="15" customHeight="1" thickTop="1" x14ac:dyDescent="0.25">
      <c r="B32" s="186" t="s">
        <v>226</v>
      </c>
      <c r="C32" s="63"/>
      <c r="D32" s="63"/>
      <c r="E32" s="187"/>
      <c r="F32" s="187"/>
      <c r="G32" s="188"/>
    </row>
    <row r="33" spans="2:7" s="2" customFormat="1" ht="27" customHeight="1" x14ac:dyDescent="0.25">
      <c r="B33" s="189" t="s">
        <v>227</v>
      </c>
      <c r="C33" s="58" t="str">
        <f>+VLOOKUP($C$2,Tableau1[],22,0)</f>
        <v>non</v>
      </c>
      <c r="D33" s="59"/>
      <c r="E33" s="60"/>
      <c r="F33" s="61" t="s">
        <v>228</v>
      </c>
      <c r="G33" s="62" t="str">
        <f>+VLOOKUP($C$2,Tableau1[],24,0)</f>
        <v>non</v>
      </c>
    </row>
    <row r="34" spans="2:7" s="2" customFormat="1" ht="15" customHeight="1" x14ac:dyDescent="0.25">
      <c r="B34" s="189" t="s">
        <v>229</v>
      </c>
      <c r="C34" s="58" t="str">
        <f>+VLOOKUP($C$2,Tableau1[],23,0)</f>
        <v>non</v>
      </c>
      <c r="D34" s="59"/>
      <c r="E34" s="60"/>
      <c r="F34" s="61"/>
      <c r="G34" s="177"/>
    </row>
    <row r="35" spans="2:7" s="2" customFormat="1" ht="15" customHeight="1" thickBot="1" x14ac:dyDescent="0.3">
      <c r="B35" s="189" t="s">
        <v>230</v>
      </c>
      <c r="C35" s="58" t="str">
        <f>+VLOOKUP($C$2,Tableau1[],26,0)</f>
        <v>sans objet</v>
      </c>
      <c r="D35" s="59"/>
      <c r="E35" s="60"/>
      <c r="F35" s="61"/>
      <c r="G35" s="177"/>
    </row>
    <row r="36" spans="2:7" s="2" customFormat="1" ht="15" customHeight="1" thickTop="1" x14ac:dyDescent="0.25">
      <c r="B36" s="186" t="s">
        <v>513</v>
      </c>
      <c r="C36" s="63"/>
      <c r="D36" s="63"/>
      <c r="E36" s="63"/>
      <c r="F36" s="63"/>
      <c r="G36" s="64"/>
    </row>
    <row r="37" spans="2:7" s="2" customFormat="1" ht="15" customHeight="1" x14ac:dyDescent="0.25">
      <c r="B37" s="30" t="s">
        <v>514</v>
      </c>
      <c r="C37" s="153" t="str">
        <f>VLOOKUP($C$2,Tableau1[],36,0)</f>
        <v>selon programme technique</v>
      </c>
      <c r="D37" s="59"/>
      <c r="E37" s="59"/>
      <c r="F37" s="61" t="s">
        <v>636</v>
      </c>
      <c r="G37" s="62"/>
    </row>
    <row r="38" spans="2:7" s="2" customFormat="1" ht="21.6" customHeight="1" x14ac:dyDescent="0.25">
      <c r="B38" s="30" t="s">
        <v>515</v>
      </c>
      <c r="C38" s="153" t="s">
        <v>637</v>
      </c>
      <c r="E38" s="59"/>
      <c r="F38" s="61"/>
      <c r="G38" s="142"/>
    </row>
    <row r="39" spans="2:7" s="2" customFormat="1" ht="15" customHeight="1" x14ac:dyDescent="0.25">
      <c r="B39" s="30" t="s">
        <v>516</v>
      </c>
      <c r="C39" s="232" t="s">
        <v>638</v>
      </c>
      <c r="D39" s="233"/>
      <c r="E39" s="233"/>
      <c r="F39" s="233"/>
      <c r="G39" s="234"/>
    </row>
    <row r="40" spans="2:7" s="2" customFormat="1" ht="48.6" customHeight="1" thickBot="1" x14ac:dyDescent="0.3">
      <c r="B40" s="27" t="s">
        <v>250</v>
      </c>
      <c r="C40" s="241"/>
      <c r="D40" s="284"/>
      <c r="E40" s="284"/>
      <c r="F40" s="284"/>
      <c r="G40" s="285"/>
    </row>
    <row r="41" spans="2:7" ht="14.25" thickTop="1" thickBot="1" x14ac:dyDescent="0.25"/>
    <row r="42" spans="2:7" s="2" customFormat="1" ht="15" customHeight="1" thickTop="1" x14ac:dyDescent="0.25">
      <c r="B42" s="10" t="s">
        <v>257</v>
      </c>
      <c r="C42" s="11"/>
      <c r="D42" s="11"/>
      <c r="E42" s="11"/>
      <c r="F42" s="11"/>
      <c r="G42" s="12"/>
    </row>
    <row r="43" spans="2:7" s="22" customFormat="1" ht="63" customHeight="1" x14ac:dyDescent="0.25">
      <c r="B43" s="21" t="s">
        <v>258</v>
      </c>
      <c r="C43" s="286" t="s">
        <v>641</v>
      </c>
      <c r="D43" s="287"/>
      <c r="E43" s="287"/>
      <c r="F43" s="287"/>
      <c r="G43" s="288"/>
    </row>
    <row r="44" spans="2:7" s="22" customFormat="1" ht="21.6" customHeight="1" x14ac:dyDescent="0.25">
      <c r="B44" s="21" t="s">
        <v>263</v>
      </c>
      <c r="C44" s="238"/>
      <c r="D44" s="239"/>
      <c r="E44" s="239"/>
      <c r="F44" s="239"/>
      <c r="G44" s="240"/>
    </row>
    <row r="45" spans="2:7" ht="33.75" customHeight="1" thickBot="1" x14ac:dyDescent="0.25">
      <c r="B45" s="27" t="s">
        <v>250</v>
      </c>
      <c r="C45" s="241"/>
      <c r="D45" s="242"/>
      <c r="E45" s="242"/>
      <c r="F45" s="242"/>
      <c r="G45" s="243"/>
    </row>
    <row r="46" spans="2:7" ht="13.5" thickTop="1" x14ac:dyDescent="0.2"/>
  </sheetData>
  <mergeCells count="20">
    <mergeCell ref="C31:G31"/>
    <mergeCell ref="C13:G13"/>
    <mergeCell ref="C14:G14"/>
    <mergeCell ref="C15:G15"/>
    <mergeCell ref="C3:G3"/>
    <mergeCell ref="C4:G4"/>
    <mergeCell ref="C7:G7"/>
    <mergeCell ref="C8:G8"/>
    <mergeCell ref="C9:G9"/>
    <mergeCell ref="C10:G10"/>
    <mergeCell ref="C16:G16"/>
    <mergeCell ref="C27:G27"/>
    <mergeCell ref="C28:G28"/>
    <mergeCell ref="C29:G29"/>
    <mergeCell ref="C30:G30"/>
    <mergeCell ref="C39:G39"/>
    <mergeCell ref="C40:G40"/>
    <mergeCell ref="C43:G43"/>
    <mergeCell ref="C44:G44"/>
    <mergeCell ref="C45:G45"/>
  </mergeCells>
  <printOptions horizontalCentered="1"/>
  <pageMargins left="0.25" right="0.25" top="0.75" bottom="0.75" header="0.3" footer="0.3"/>
  <pageSetup paperSize="9" scale="81" orientation="portrait" r:id="rId1"/>
  <drawing r:id="rId2"/>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6F24B1-BC44-411C-8C94-8AA92CC8FF96}">
  <sheetPr>
    <tabColor theme="5" tint="0.39997558519241921"/>
    <pageSetUpPr fitToPage="1"/>
  </sheetPr>
  <dimension ref="B1:G46"/>
  <sheetViews>
    <sheetView showGridLines="0" view="pageBreakPreview" zoomScale="90" zoomScaleNormal="100" zoomScaleSheetLayoutView="90" workbookViewId="0">
      <selection activeCell="C14" sqref="C14:G14"/>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8.5703125"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+BDD!B35</f>
        <v>F.2</v>
      </c>
      <c r="D2" s="45" t="s">
        <v>192</v>
      </c>
      <c r="E2" s="171" t="str">
        <f>+VLOOKUP($C$2,Tableau1[],4,0)</f>
        <v>Extérieurs</v>
      </c>
      <c r="F2" s="45" t="s">
        <v>193</v>
      </c>
      <c r="G2" s="46">
        <f>VLOOKUP($C$2,Tableau1[],5,0)</f>
        <v>15</v>
      </c>
    </row>
    <row r="3" spans="2:7" s="2" customFormat="1" ht="20.100000000000001" customHeight="1" x14ac:dyDescent="0.25">
      <c r="B3" s="47" t="s">
        <v>194</v>
      </c>
      <c r="C3" s="268" t="str">
        <f>+VLOOKUP($C$2,Tableau1[],3,0)</f>
        <v>Espaces extérieurs - RDC</v>
      </c>
      <c r="D3" s="268"/>
      <c r="E3" s="268"/>
      <c r="F3" s="268"/>
      <c r="G3" s="269"/>
    </row>
    <row r="4" spans="2:7" s="2" customFormat="1" ht="20.100000000000001" customHeight="1" thickBot="1" x14ac:dyDescent="0.3">
      <c r="B4" s="48" t="s">
        <v>195</v>
      </c>
      <c r="C4" s="270" t="str">
        <f>+VLOOKUP($C$2,Tableau1[],2,0)</f>
        <v>Terrasse</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+VLOOKUP($C$2,Tableau1[],7,0)</f>
        <v>Patients &amp; personnel</v>
      </c>
      <c r="D7" s="273"/>
      <c r="E7" s="273"/>
      <c r="F7" s="273"/>
      <c r="G7" s="274"/>
    </row>
    <row r="8" spans="2:7" s="22" customFormat="1" ht="30" customHeight="1" x14ac:dyDescent="0.25">
      <c r="B8" s="21" t="s">
        <v>126</v>
      </c>
      <c r="C8" s="275" t="str">
        <f>+VLOOKUP($C$2,Tableau1[],8,0)</f>
        <v>Du lundi au vendredi : 7h30 - 18h30</v>
      </c>
      <c r="D8" s="276"/>
      <c r="E8" s="276"/>
      <c r="F8" s="276"/>
      <c r="G8" s="277"/>
    </row>
    <row r="9" spans="2:7" s="22" customFormat="1" ht="55.5" customHeight="1" x14ac:dyDescent="0.25">
      <c r="B9" s="21" t="s">
        <v>199</v>
      </c>
      <c r="C9" s="275" t="s">
        <v>640</v>
      </c>
      <c r="D9" s="276"/>
      <c r="E9" s="276"/>
      <c r="F9" s="276"/>
      <c r="G9" s="277"/>
    </row>
    <row r="10" spans="2:7" s="22" customFormat="1" ht="20.100000000000001" customHeight="1" thickBot="1" x14ac:dyDescent="0.3">
      <c r="B10" s="6" t="s">
        <v>127</v>
      </c>
      <c r="C10" s="292" t="str">
        <f>+VLOOKUP($C$2,Tableau1[],9,0)</f>
        <v>sans objet</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thickBot="1" x14ac:dyDescent="0.3">
      <c r="B13" s="31" t="s">
        <v>201</v>
      </c>
      <c r="C13" s="253" t="s">
        <v>189</v>
      </c>
      <c r="D13" s="254"/>
      <c r="E13" s="254"/>
      <c r="F13" s="254"/>
      <c r="G13" s="255"/>
    </row>
    <row r="14" spans="2:7" s="2" customFormat="1" ht="20.100000000000001" customHeight="1" thickTop="1" x14ac:dyDescent="0.25">
      <c r="B14" s="21" t="s">
        <v>202</v>
      </c>
      <c r="C14" s="246" t="str">
        <f>+VLOOKUP($C$2,Tableau1[],10,0)</f>
        <v>sans objet</v>
      </c>
      <c r="D14" s="247"/>
      <c r="E14" s="247"/>
      <c r="F14" s="247"/>
      <c r="G14" s="248"/>
    </row>
    <row r="15" spans="2:7" s="2" customFormat="1" ht="22.9" customHeight="1" x14ac:dyDescent="0.25">
      <c r="B15" s="34" t="s">
        <v>204</v>
      </c>
      <c r="C15" s="259"/>
      <c r="D15" s="260"/>
      <c r="E15" s="260"/>
      <c r="F15" s="260"/>
      <c r="G15" s="261"/>
    </row>
    <row r="16" spans="2:7" s="2" customFormat="1" ht="33" customHeight="1" thickBot="1" x14ac:dyDescent="0.3">
      <c r="B16" s="6" t="s">
        <v>205</v>
      </c>
      <c r="C16" s="253" t="s">
        <v>189</v>
      </c>
      <c r="D16" s="254"/>
      <c r="E16" s="254"/>
      <c r="F16" s="254"/>
      <c r="G16" s="255"/>
    </row>
    <row r="17" spans="2:7" ht="14.25" thickTop="1" thickBot="1" x14ac:dyDescent="0.25"/>
    <row r="18" spans="2:7" s="2" customFormat="1" ht="15" customHeight="1" thickTop="1" thickBot="1" x14ac:dyDescent="0.3">
      <c r="B18" s="23" t="s">
        <v>207</v>
      </c>
      <c r="C18" s="24"/>
      <c r="D18" s="24"/>
      <c r="E18" s="24"/>
      <c r="F18" s="24"/>
      <c r="G18" s="25"/>
    </row>
    <row r="19" spans="2:7" s="2" customFormat="1" ht="15" customHeight="1" thickTop="1" x14ac:dyDescent="0.25">
      <c r="B19" s="26" t="s">
        <v>208</v>
      </c>
      <c r="C19" s="32"/>
      <c r="D19" s="32"/>
      <c r="E19" s="28"/>
      <c r="F19" s="28"/>
      <c r="G19" s="29"/>
    </row>
    <row r="20" spans="2:7" s="2" customFormat="1" ht="15" customHeight="1" x14ac:dyDescent="0.25">
      <c r="B20" s="35" t="s">
        <v>209</v>
      </c>
      <c r="C20" s="114">
        <v>0</v>
      </c>
      <c r="D20" s="110"/>
      <c r="E20" s="102"/>
      <c r="F20" s="111" t="s">
        <v>210</v>
      </c>
      <c r="G20" s="112"/>
    </row>
    <row r="21" spans="2:7" s="2" customFormat="1" ht="15" customHeight="1" x14ac:dyDescent="0.25">
      <c r="B21" s="35" t="s">
        <v>211</v>
      </c>
      <c r="C21" s="114">
        <v>0</v>
      </c>
      <c r="D21" s="110"/>
      <c r="E21" s="102"/>
      <c r="F21" s="111" t="s">
        <v>212</v>
      </c>
      <c r="G21" s="62" t="s">
        <v>14</v>
      </c>
    </row>
    <row r="22" spans="2:7" s="2" customFormat="1" ht="15" customHeight="1" x14ac:dyDescent="0.25">
      <c r="B22" s="35" t="s">
        <v>213</v>
      </c>
      <c r="C22" s="114">
        <v>0</v>
      </c>
      <c r="D22" s="110"/>
      <c r="E22" s="102"/>
      <c r="F22" s="111" t="s">
        <v>214</v>
      </c>
      <c r="G22" s="62" t="s">
        <v>26</v>
      </c>
    </row>
    <row r="23" spans="2:7" s="2" customFormat="1" ht="15" customHeight="1" x14ac:dyDescent="0.25">
      <c r="B23" s="35" t="s">
        <v>215</v>
      </c>
      <c r="C23" s="114">
        <v>0</v>
      </c>
      <c r="D23" s="110"/>
      <c r="E23" s="102"/>
      <c r="F23" s="111" t="s">
        <v>512</v>
      </c>
      <c r="G23" s="62" t="str">
        <f>+VLOOKUP($C$2,Tableau1[],27,0)</f>
        <v>sans objet</v>
      </c>
    </row>
    <row r="24" spans="2:7" s="2" customFormat="1" ht="15" customHeight="1" x14ac:dyDescent="0.25">
      <c r="B24" s="35" t="s">
        <v>217</v>
      </c>
      <c r="C24" s="114">
        <v>0</v>
      </c>
      <c r="D24" s="110"/>
      <c r="E24" s="102"/>
      <c r="F24" s="111" t="s">
        <v>218</v>
      </c>
      <c r="G24" s="62" t="s">
        <v>14</v>
      </c>
    </row>
    <row r="25" spans="2:7" s="2" customFormat="1" ht="15" customHeight="1" x14ac:dyDescent="0.25">
      <c r="B25" s="35" t="s">
        <v>220</v>
      </c>
      <c r="C25" s="144"/>
      <c r="D25" s="116"/>
      <c r="E25" s="102"/>
      <c r="F25" s="111"/>
      <c r="G25" s="103"/>
    </row>
    <row r="26" spans="2:7" s="2" customFormat="1" ht="15" customHeight="1" x14ac:dyDescent="0.25">
      <c r="B26" s="35" t="s">
        <v>221</v>
      </c>
      <c r="C26" s="115"/>
      <c r="D26" s="116"/>
      <c r="E26" s="117"/>
      <c r="F26" s="118"/>
      <c r="G26" s="119"/>
    </row>
    <row r="27" spans="2:7" s="2" customFormat="1" ht="15" customHeight="1" x14ac:dyDescent="0.25">
      <c r="B27" s="33" t="s">
        <v>222</v>
      </c>
      <c r="C27" s="246" t="str">
        <f>+VLOOKUP($C$2,Tableau1[],17,0)</f>
        <v>sans objet</v>
      </c>
      <c r="D27" s="247"/>
      <c r="E27" s="247"/>
      <c r="F27" s="247"/>
      <c r="G27" s="248"/>
    </row>
    <row r="28" spans="2:7" s="2" customFormat="1" ht="15" customHeight="1" x14ac:dyDescent="0.25">
      <c r="B28" s="36" t="s">
        <v>223</v>
      </c>
      <c r="C28" s="246" t="str">
        <f>+VLOOKUP($C$2,Tableau1[],19,0)</f>
        <v>A définir / sans objet</v>
      </c>
      <c r="D28" s="247"/>
      <c r="E28" s="247"/>
      <c r="F28" s="247"/>
      <c r="G28" s="248"/>
    </row>
    <row r="29" spans="2:7" s="2" customFormat="1" ht="15" customHeight="1" x14ac:dyDescent="0.25">
      <c r="B29" s="37" t="s">
        <v>224</v>
      </c>
      <c r="C29" s="246" t="str">
        <f>+VLOOKUP($C$2,Tableau1[],18,0)</f>
        <v>sans objet</v>
      </c>
      <c r="D29" s="247"/>
      <c r="E29" s="247"/>
      <c r="F29" s="247"/>
      <c r="G29" s="248"/>
    </row>
    <row r="30" spans="2:7" s="2" customFormat="1" ht="20.100000000000001" customHeight="1" x14ac:dyDescent="0.25">
      <c r="B30" s="33" t="s">
        <v>225</v>
      </c>
      <c r="C30" s="246" t="str">
        <f>+VLOOKUP($C$2,Tableau1[],16,0)</f>
        <v>sans objet</v>
      </c>
      <c r="D30" s="247"/>
      <c r="E30" s="247"/>
      <c r="F30" s="247"/>
      <c r="G30" s="248"/>
    </row>
    <row r="31" spans="2:7" s="2" customFormat="1" ht="20.100000000000001" customHeight="1" thickBot="1" x14ac:dyDescent="0.3">
      <c r="B31" s="21"/>
      <c r="C31" s="256"/>
      <c r="D31" s="257"/>
      <c r="E31" s="257"/>
      <c r="F31" s="257"/>
      <c r="G31" s="258"/>
    </row>
    <row r="32" spans="2:7" s="2" customFormat="1" ht="15" customHeight="1" thickTop="1" x14ac:dyDescent="0.25">
      <c r="B32" s="186" t="s">
        <v>226</v>
      </c>
      <c r="C32" s="63"/>
      <c r="D32" s="63"/>
      <c r="E32" s="187"/>
      <c r="F32" s="187"/>
      <c r="G32" s="188"/>
    </row>
    <row r="33" spans="2:7" s="2" customFormat="1" ht="27" customHeight="1" x14ac:dyDescent="0.25">
      <c r="B33" s="189" t="s">
        <v>227</v>
      </c>
      <c r="C33" s="58" t="str">
        <f>+VLOOKUP($C$2,Tableau1[],22,0)</f>
        <v>non</v>
      </c>
      <c r="D33" s="59"/>
      <c r="E33" s="60"/>
      <c r="F33" s="61" t="s">
        <v>228</v>
      </c>
      <c r="G33" s="62" t="str">
        <f>+VLOOKUP($C$2,Tableau1[],24,0)</f>
        <v>non</v>
      </c>
    </row>
    <row r="34" spans="2:7" s="2" customFormat="1" ht="15" customHeight="1" x14ac:dyDescent="0.25">
      <c r="B34" s="189" t="s">
        <v>229</v>
      </c>
      <c r="C34" s="58" t="str">
        <f>+VLOOKUP($C$2,Tableau1[],23,0)</f>
        <v>non</v>
      </c>
      <c r="D34" s="59"/>
      <c r="E34" s="60"/>
      <c r="F34" s="61"/>
      <c r="G34" s="177"/>
    </row>
    <row r="35" spans="2:7" s="2" customFormat="1" ht="15" customHeight="1" thickBot="1" x14ac:dyDescent="0.3">
      <c r="B35" s="189" t="s">
        <v>230</v>
      </c>
      <c r="C35" s="58" t="str">
        <f>+VLOOKUP($C$2,Tableau1[],26,0)</f>
        <v>sans objet</v>
      </c>
      <c r="D35" s="59"/>
      <c r="E35" s="60"/>
      <c r="F35" s="61"/>
      <c r="G35" s="177"/>
    </row>
    <row r="36" spans="2:7" s="2" customFormat="1" ht="15" customHeight="1" thickTop="1" x14ac:dyDescent="0.25">
      <c r="B36" s="26" t="s">
        <v>251</v>
      </c>
      <c r="C36" s="63"/>
      <c r="D36" s="63"/>
      <c r="E36" s="63"/>
      <c r="F36" s="63"/>
      <c r="G36" s="64"/>
    </row>
    <row r="37" spans="2:7" s="2" customFormat="1" ht="15" customHeight="1" x14ac:dyDescent="0.25">
      <c r="B37" s="30" t="s">
        <v>252</v>
      </c>
      <c r="C37" s="153" t="s">
        <v>7</v>
      </c>
      <c r="D37" s="59"/>
      <c r="E37" s="59"/>
      <c r="F37" s="61"/>
      <c r="G37" s="62"/>
    </row>
    <row r="38" spans="2:7" s="2" customFormat="1" ht="21.6" customHeight="1" x14ac:dyDescent="0.25">
      <c r="B38" s="30" t="s">
        <v>254</v>
      </c>
      <c r="C38" s="153"/>
      <c r="E38" s="59"/>
      <c r="F38" s="61"/>
      <c r="G38" s="142"/>
    </row>
    <row r="39" spans="2:7" s="2" customFormat="1" ht="15" customHeight="1" x14ac:dyDescent="0.25">
      <c r="B39" s="30" t="s">
        <v>256</v>
      </c>
      <c r="C39" s="232"/>
      <c r="D39" s="233"/>
      <c r="E39" s="233"/>
      <c r="F39" s="233"/>
      <c r="G39" s="234"/>
    </row>
    <row r="40" spans="2:7" s="2" customFormat="1" ht="39.950000000000003" customHeight="1" thickBot="1" x14ac:dyDescent="0.3">
      <c r="B40" s="27" t="s">
        <v>250</v>
      </c>
      <c r="C40" s="235"/>
      <c r="D40" s="236"/>
      <c r="E40" s="236"/>
      <c r="F40" s="236"/>
      <c r="G40" s="237"/>
    </row>
    <row r="41" spans="2:7" ht="14.25" thickTop="1" thickBot="1" x14ac:dyDescent="0.25"/>
    <row r="42" spans="2:7" s="2" customFormat="1" ht="15" customHeight="1" thickTop="1" x14ac:dyDescent="0.25">
      <c r="B42" s="10" t="s">
        <v>257</v>
      </c>
      <c r="C42" s="11"/>
      <c r="D42" s="11"/>
      <c r="E42" s="11"/>
      <c r="F42" s="11"/>
      <c r="G42" s="12"/>
    </row>
    <row r="43" spans="2:7" s="22" customFormat="1" ht="31.15" customHeight="1" x14ac:dyDescent="0.25">
      <c r="B43" s="21" t="s">
        <v>258</v>
      </c>
      <c r="C43" s="238"/>
      <c r="D43" s="239"/>
      <c r="E43" s="239"/>
      <c r="F43" s="239"/>
      <c r="G43" s="240"/>
    </row>
    <row r="44" spans="2:7" s="22" customFormat="1" ht="21.6" customHeight="1" x14ac:dyDescent="0.25">
      <c r="B44" s="21" t="s">
        <v>263</v>
      </c>
      <c r="C44" s="238" t="str">
        <f>VLOOKUP($C$2,Tableau1[],34,0)</f>
        <v>Sans objet</v>
      </c>
      <c r="D44" s="239"/>
      <c r="E44" s="239"/>
      <c r="F44" s="239"/>
      <c r="G44" s="240"/>
    </row>
    <row r="45" spans="2:7" ht="33.75" customHeight="1" thickBot="1" x14ac:dyDescent="0.25">
      <c r="B45" s="27" t="s">
        <v>250</v>
      </c>
      <c r="C45" s="241"/>
      <c r="D45" s="242"/>
      <c r="E45" s="242"/>
      <c r="F45" s="242"/>
      <c r="G45" s="243"/>
    </row>
    <row r="46" spans="2:7" ht="13.5" thickTop="1" x14ac:dyDescent="0.2"/>
  </sheetData>
  <mergeCells count="20">
    <mergeCell ref="C31:G31"/>
    <mergeCell ref="C13:G13"/>
    <mergeCell ref="C14:G14"/>
    <mergeCell ref="C15:G15"/>
    <mergeCell ref="C3:G3"/>
    <mergeCell ref="C4:G4"/>
    <mergeCell ref="C7:G7"/>
    <mergeCell ref="C8:G8"/>
    <mergeCell ref="C9:G9"/>
    <mergeCell ref="C10:G10"/>
    <mergeCell ref="C16:G16"/>
    <mergeCell ref="C27:G27"/>
    <mergeCell ref="C28:G28"/>
    <mergeCell ref="C29:G29"/>
    <mergeCell ref="C30:G30"/>
    <mergeCell ref="C39:G39"/>
    <mergeCell ref="C40:G40"/>
    <mergeCell ref="C43:G43"/>
    <mergeCell ref="C44:G44"/>
    <mergeCell ref="C45:G45"/>
  </mergeCells>
  <printOptions horizontalCentered="1"/>
  <pageMargins left="0.25" right="0.25" top="0.75" bottom="0.75" header="0.3" footer="0.3"/>
  <pageSetup paperSize="9" scale="83" orientation="portrait" r:id="rId1"/>
  <drawing r:id="rId2"/>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1DC50B-CF93-494B-BE5A-70383DC0D398}">
  <sheetPr>
    <tabColor theme="5" tint="0.39997558519241921"/>
    <pageSetUpPr fitToPage="1"/>
  </sheetPr>
  <dimension ref="B1:G46"/>
  <sheetViews>
    <sheetView showGridLines="0" view="pageBreakPreview" topLeftCell="A32" zoomScale="90" zoomScaleNormal="100" zoomScaleSheetLayoutView="90" workbookViewId="0">
      <selection activeCell="C44" sqref="C44:G44"/>
    </sheetView>
  </sheetViews>
  <sheetFormatPr baseColWidth="10" defaultColWidth="11.42578125" defaultRowHeight="12.75" x14ac:dyDescent="0.2"/>
  <cols>
    <col min="1" max="1" width="2.7109375" style="1" customWidth="1"/>
    <col min="2" max="2" width="26" style="1" customWidth="1"/>
    <col min="3" max="3" width="8" style="1" customWidth="1"/>
    <col min="4" max="4" width="17.140625" style="1" customWidth="1"/>
    <col min="5" max="5" width="8.5703125" style="1" customWidth="1"/>
    <col min="6" max="6" width="23.140625" style="1" customWidth="1"/>
    <col min="7" max="7" width="13.85546875" style="1" customWidth="1"/>
    <col min="8" max="8" width="2.7109375" style="1" customWidth="1"/>
    <col min="9" max="16384" width="11.42578125" style="1"/>
  </cols>
  <sheetData>
    <row r="1" spans="2:7" ht="13.5" thickBot="1" x14ac:dyDescent="0.25"/>
    <row r="2" spans="2:7" s="2" customFormat="1" ht="20.100000000000001" customHeight="1" thickTop="1" x14ac:dyDescent="0.25">
      <c r="B2" s="43" t="s">
        <v>191</v>
      </c>
      <c r="C2" s="44" t="str">
        <f>+BDD!B36</f>
        <v>F.3</v>
      </c>
      <c r="D2" s="45" t="s">
        <v>192</v>
      </c>
      <c r="E2" s="171" t="str">
        <f>BDD!E36</f>
        <v>Extérieurs</v>
      </c>
      <c r="F2" s="45" t="s">
        <v>193</v>
      </c>
      <c r="G2" s="46">
        <f>BDD!F36</f>
        <v>15</v>
      </c>
    </row>
    <row r="3" spans="2:7" s="2" customFormat="1" ht="20.100000000000001" customHeight="1" x14ac:dyDescent="0.25">
      <c r="B3" s="47" t="s">
        <v>194</v>
      </c>
      <c r="C3" s="268" t="str">
        <f>BDD!D36</f>
        <v>Espaces extérieurs - RDC</v>
      </c>
      <c r="D3" s="268"/>
      <c r="E3" s="268"/>
      <c r="F3" s="268"/>
      <c r="G3" s="269"/>
    </row>
    <row r="4" spans="2:7" s="2" customFormat="1" ht="20.100000000000001" customHeight="1" thickBot="1" x14ac:dyDescent="0.3">
      <c r="B4" s="48" t="s">
        <v>195</v>
      </c>
      <c r="C4" s="270" t="str">
        <f>BDD!C36</f>
        <v>Jardin thérapeutique</v>
      </c>
      <c r="D4" s="270"/>
      <c r="E4" s="270"/>
      <c r="F4" s="270"/>
      <c r="G4" s="271"/>
    </row>
    <row r="5" spans="2:7" ht="14.25" thickTop="1" thickBot="1" x14ac:dyDescent="0.25">
      <c r="B5" s="108" t="s">
        <v>196</v>
      </c>
    </row>
    <row r="6" spans="2:7" ht="15" customHeight="1" thickTop="1" x14ac:dyDescent="0.2">
      <c r="B6" s="5" t="s">
        <v>197</v>
      </c>
      <c r="C6" s="3"/>
      <c r="D6" s="3"/>
      <c r="E6" s="3"/>
      <c r="F6" s="3"/>
      <c r="G6" s="4"/>
    </row>
    <row r="7" spans="2:7" s="22" customFormat="1" ht="20.100000000000001" customHeight="1" x14ac:dyDescent="0.25">
      <c r="B7" s="21" t="s">
        <v>198</v>
      </c>
      <c r="C7" s="272" t="str">
        <f>BDD!H36</f>
        <v>Patients &amp; personnel</v>
      </c>
      <c r="D7" s="273"/>
      <c r="E7" s="273"/>
      <c r="F7" s="273"/>
      <c r="G7" s="274"/>
    </row>
    <row r="8" spans="2:7" s="22" customFormat="1" ht="30" customHeight="1" x14ac:dyDescent="0.25">
      <c r="B8" s="21" t="s">
        <v>126</v>
      </c>
      <c r="C8" s="275" t="str">
        <f>BDD!I36</f>
        <v>Du lundi au vendredi : 7h30 - 18h30</v>
      </c>
      <c r="D8" s="276"/>
      <c r="E8" s="276"/>
      <c r="F8" s="276"/>
      <c r="G8" s="277"/>
    </row>
    <row r="9" spans="2:7" s="22" customFormat="1" ht="91.9" customHeight="1" x14ac:dyDescent="0.25">
      <c r="B9" s="21" t="s">
        <v>199</v>
      </c>
      <c r="C9" s="275" t="s">
        <v>642</v>
      </c>
      <c r="D9" s="276"/>
      <c r="E9" s="276"/>
      <c r="F9" s="276"/>
      <c r="G9" s="277"/>
    </row>
    <row r="10" spans="2:7" s="22" customFormat="1" ht="20.100000000000001" customHeight="1" thickBot="1" x14ac:dyDescent="0.3">
      <c r="B10" s="6" t="s">
        <v>127</v>
      </c>
      <c r="C10" s="292" t="str">
        <f>BDD!J36</f>
        <v>sans objet</v>
      </c>
      <c r="D10" s="293"/>
      <c r="E10" s="293"/>
      <c r="F10" s="293"/>
      <c r="G10" s="294"/>
    </row>
    <row r="11" spans="2:7" ht="14.25" thickTop="1" thickBot="1" x14ac:dyDescent="0.25"/>
    <row r="12" spans="2:7" s="2" customFormat="1" ht="15" customHeight="1" thickTop="1" x14ac:dyDescent="0.25">
      <c r="B12" s="9" t="s">
        <v>200</v>
      </c>
      <c r="C12" s="7"/>
      <c r="D12" s="7"/>
      <c r="E12" s="7"/>
      <c r="F12" s="7"/>
      <c r="G12" s="8"/>
    </row>
    <row r="13" spans="2:7" s="2" customFormat="1" ht="31.15" customHeight="1" x14ac:dyDescent="0.25">
      <c r="B13" s="31" t="s">
        <v>201</v>
      </c>
      <c r="C13" s="281" t="s">
        <v>643</v>
      </c>
      <c r="D13" s="282"/>
      <c r="E13" s="282"/>
      <c r="F13" s="282"/>
      <c r="G13" s="283"/>
    </row>
    <row r="14" spans="2:7" s="2" customFormat="1" ht="20.100000000000001" customHeight="1" x14ac:dyDescent="0.25">
      <c r="B14" s="21" t="s">
        <v>202</v>
      </c>
      <c r="C14" s="246"/>
      <c r="D14" s="247"/>
      <c r="E14" s="247"/>
      <c r="F14" s="247"/>
      <c r="G14" s="248"/>
    </row>
    <row r="15" spans="2:7" s="2" customFormat="1" ht="22.9" customHeight="1" x14ac:dyDescent="0.25">
      <c r="B15" s="34" t="s">
        <v>204</v>
      </c>
      <c r="C15" s="259"/>
      <c r="D15" s="260"/>
      <c r="E15" s="260"/>
      <c r="F15" s="260"/>
      <c r="G15" s="261"/>
    </row>
    <row r="16" spans="2:7" s="2" customFormat="1" ht="33" customHeight="1" thickBot="1" x14ac:dyDescent="0.3">
      <c r="B16" s="6" t="s">
        <v>205</v>
      </c>
      <c r="C16" s="253" t="s">
        <v>644</v>
      </c>
      <c r="D16" s="254"/>
      <c r="E16" s="254"/>
      <c r="F16" s="254"/>
      <c r="G16" s="255"/>
    </row>
    <row r="17" spans="2:7" ht="14.25" thickTop="1" thickBot="1" x14ac:dyDescent="0.25"/>
    <row r="18" spans="2:7" s="2" customFormat="1" ht="15" customHeight="1" thickTop="1" thickBot="1" x14ac:dyDescent="0.3">
      <c r="B18" s="23" t="s">
        <v>207</v>
      </c>
      <c r="C18" s="24"/>
      <c r="D18" s="24"/>
      <c r="E18" s="24"/>
      <c r="F18" s="24"/>
      <c r="G18" s="25"/>
    </row>
    <row r="19" spans="2:7" s="2" customFormat="1" ht="15" customHeight="1" thickTop="1" x14ac:dyDescent="0.25">
      <c r="B19" s="26" t="s">
        <v>208</v>
      </c>
      <c r="C19" s="32"/>
      <c r="D19" s="32"/>
      <c r="E19" s="28"/>
      <c r="F19" s="28"/>
      <c r="G19" s="29"/>
    </row>
    <row r="20" spans="2:7" s="2" customFormat="1" ht="15" customHeight="1" x14ac:dyDescent="0.25">
      <c r="B20" s="35" t="s">
        <v>209</v>
      </c>
      <c r="C20" s="114">
        <v>0</v>
      </c>
      <c r="D20" s="110"/>
      <c r="E20" s="102"/>
      <c r="F20" s="111" t="s">
        <v>210</v>
      </c>
      <c r="G20" s="112"/>
    </row>
    <row r="21" spans="2:7" s="2" customFormat="1" ht="15" customHeight="1" x14ac:dyDescent="0.25">
      <c r="B21" s="35" t="s">
        <v>211</v>
      </c>
      <c r="C21" s="114">
        <v>0</v>
      </c>
      <c r="D21" s="110"/>
      <c r="E21" s="102"/>
      <c r="F21" s="111" t="s">
        <v>212</v>
      </c>
      <c r="G21" s="62" t="s">
        <v>14</v>
      </c>
    </row>
    <row r="22" spans="2:7" s="2" customFormat="1" ht="15" customHeight="1" x14ac:dyDescent="0.25">
      <c r="B22" s="35" t="s">
        <v>213</v>
      </c>
      <c r="C22" s="114">
        <v>0</v>
      </c>
      <c r="D22" s="110"/>
      <c r="E22" s="102"/>
      <c r="F22" s="111" t="s">
        <v>214</v>
      </c>
      <c r="G22" s="62" t="s">
        <v>14</v>
      </c>
    </row>
    <row r="23" spans="2:7" s="2" customFormat="1" ht="15" customHeight="1" x14ac:dyDescent="0.25">
      <c r="B23" s="35" t="s">
        <v>215</v>
      </c>
      <c r="C23" s="114">
        <v>0</v>
      </c>
      <c r="D23" s="110"/>
      <c r="E23" s="102"/>
      <c r="F23" s="111" t="s">
        <v>512</v>
      </c>
      <c r="G23" s="62" t="s">
        <v>14</v>
      </c>
    </row>
    <row r="24" spans="2:7" s="2" customFormat="1" ht="15" customHeight="1" x14ac:dyDescent="0.25">
      <c r="B24" s="35" t="s">
        <v>217</v>
      </c>
      <c r="C24" s="114">
        <v>0</v>
      </c>
      <c r="D24" s="110"/>
      <c r="E24" s="102"/>
      <c r="F24" s="111" t="s">
        <v>218</v>
      </c>
      <c r="G24" s="62" t="s">
        <v>14</v>
      </c>
    </row>
    <row r="25" spans="2:7" s="2" customFormat="1" ht="15" customHeight="1" x14ac:dyDescent="0.25">
      <c r="B25" s="35" t="s">
        <v>220</v>
      </c>
      <c r="C25" s="144"/>
      <c r="D25" s="116"/>
      <c r="E25" s="102"/>
      <c r="F25" s="111"/>
      <c r="G25" s="103"/>
    </row>
    <row r="26" spans="2:7" s="2" customFormat="1" ht="15" customHeight="1" x14ac:dyDescent="0.25">
      <c r="B26" s="35" t="s">
        <v>221</v>
      </c>
      <c r="C26" s="115"/>
      <c r="D26" s="116"/>
      <c r="E26" s="117"/>
      <c r="F26" s="118"/>
      <c r="G26" s="119"/>
    </row>
    <row r="27" spans="2:7" s="2" customFormat="1" ht="15" customHeight="1" x14ac:dyDescent="0.25">
      <c r="B27" s="33" t="s">
        <v>222</v>
      </c>
      <c r="C27" s="246"/>
      <c r="D27" s="247"/>
      <c r="E27" s="247"/>
      <c r="F27" s="247"/>
      <c r="G27" s="248"/>
    </row>
    <row r="28" spans="2:7" s="2" customFormat="1" ht="15" customHeight="1" x14ac:dyDescent="0.25">
      <c r="B28" s="36" t="s">
        <v>223</v>
      </c>
      <c r="C28" s="246"/>
      <c r="D28" s="247"/>
      <c r="E28" s="247"/>
      <c r="F28" s="247"/>
      <c r="G28" s="248"/>
    </row>
    <row r="29" spans="2:7" s="2" customFormat="1" ht="15" customHeight="1" x14ac:dyDescent="0.25">
      <c r="B29" s="37" t="s">
        <v>224</v>
      </c>
      <c r="C29" s="246"/>
      <c r="D29" s="247"/>
      <c r="E29" s="247"/>
      <c r="F29" s="247"/>
      <c r="G29" s="248"/>
    </row>
    <row r="30" spans="2:7" s="2" customFormat="1" ht="20.100000000000001" customHeight="1" x14ac:dyDescent="0.25">
      <c r="B30" s="33" t="s">
        <v>225</v>
      </c>
      <c r="C30" s="246"/>
      <c r="D30" s="247"/>
      <c r="E30" s="247"/>
      <c r="F30" s="247"/>
      <c r="G30" s="248"/>
    </row>
    <row r="31" spans="2:7" s="2" customFormat="1" ht="20.100000000000001" customHeight="1" thickBot="1" x14ac:dyDescent="0.3">
      <c r="B31" s="21"/>
      <c r="C31" s="256"/>
      <c r="D31" s="257"/>
      <c r="E31" s="257"/>
      <c r="F31" s="257"/>
      <c r="G31" s="258"/>
    </row>
    <row r="32" spans="2:7" s="2" customFormat="1" ht="15" customHeight="1" thickTop="1" x14ac:dyDescent="0.25">
      <c r="B32" s="186" t="s">
        <v>226</v>
      </c>
      <c r="C32" s="63"/>
      <c r="D32" s="63"/>
      <c r="E32" s="187"/>
      <c r="F32" s="187"/>
      <c r="G32" s="188"/>
    </row>
    <row r="33" spans="2:7" s="2" customFormat="1" ht="27" customHeight="1" x14ac:dyDescent="0.25">
      <c r="B33" s="189" t="s">
        <v>227</v>
      </c>
      <c r="C33" s="58"/>
      <c r="D33" s="59"/>
      <c r="E33" s="60"/>
      <c r="F33" s="61" t="s">
        <v>228</v>
      </c>
      <c r="G33" s="62"/>
    </row>
    <row r="34" spans="2:7" s="2" customFormat="1" ht="15" customHeight="1" x14ac:dyDescent="0.25">
      <c r="B34" s="189" t="s">
        <v>229</v>
      </c>
      <c r="C34" s="58"/>
      <c r="D34" s="59"/>
      <c r="E34" s="60"/>
      <c r="F34" s="61"/>
      <c r="G34" s="177"/>
    </row>
    <row r="35" spans="2:7" s="2" customFormat="1" ht="15" customHeight="1" thickBot="1" x14ac:dyDescent="0.3">
      <c r="B35" s="189" t="s">
        <v>230</v>
      </c>
      <c r="C35" s="58"/>
      <c r="D35" s="59"/>
      <c r="E35" s="60"/>
      <c r="F35" s="61"/>
      <c r="G35" s="177"/>
    </row>
    <row r="36" spans="2:7" s="2" customFormat="1" ht="15" customHeight="1" thickTop="1" x14ac:dyDescent="0.25">
      <c r="B36" s="26" t="s">
        <v>251</v>
      </c>
      <c r="C36" s="63"/>
      <c r="D36" s="63"/>
      <c r="E36" s="63"/>
      <c r="F36" s="63"/>
      <c r="G36" s="64"/>
    </row>
    <row r="37" spans="2:7" s="2" customFormat="1" ht="15" customHeight="1" x14ac:dyDescent="0.25">
      <c r="B37" s="30" t="s">
        <v>252</v>
      </c>
      <c r="C37" s="153" t="s">
        <v>645</v>
      </c>
      <c r="D37" s="59"/>
      <c r="E37" s="59"/>
      <c r="F37" s="61"/>
      <c r="G37" s="62"/>
    </row>
    <row r="38" spans="2:7" s="2" customFormat="1" ht="21.6" customHeight="1" x14ac:dyDescent="0.25">
      <c r="B38" s="30" t="s">
        <v>254</v>
      </c>
      <c r="C38" s="153"/>
      <c r="E38" s="59"/>
      <c r="F38" s="61"/>
      <c r="G38" s="142"/>
    </row>
    <row r="39" spans="2:7" s="2" customFormat="1" ht="15" customHeight="1" x14ac:dyDescent="0.25">
      <c r="B39" s="30" t="s">
        <v>256</v>
      </c>
      <c r="C39" s="232"/>
      <c r="D39" s="233"/>
      <c r="E39" s="233"/>
      <c r="F39" s="233"/>
      <c r="G39" s="234"/>
    </row>
    <row r="40" spans="2:7" s="2" customFormat="1" ht="39.950000000000003" customHeight="1" thickBot="1" x14ac:dyDescent="0.3">
      <c r="B40" s="27" t="s">
        <v>250</v>
      </c>
      <c r="C40" s="235"/>
      <c r="D40" s="236"/>
      <c r="E40" s="236"/>
      <c r="F40" s="236"/>
      <c r="G40" s="237"/>
    </row>
    <row r="41" spans="2:7" ht="14.25" thickTop="1" thickBot="1" x14ac:dyDescent="0.25"/>
    <row r="42" spans="2:7" s="2" customFormat="1" ht="15" customHeight="1" thickTop="1" x14ac:dyDescent="0.25">
      <c r="B42" s="10" t="s">
        <v>257</v>
      </c>
      <c r="C42" s="11"/>
      <c r="D42" s="11"/>
      <c r="E42" s="11"/>
      <c r="F42" s="11"/>
      <c r="G42" s="12"/>
    </row>
    <row r="43" spans="2:7" s="22" customFormat="1" ht="31.15" customHeight="1" x14ac:dyDescent="0.25">
      <c r="B43" s="21" t="s">
        <v>258</v>
      </c>
      <c r="C43" s="238"/>
      <c r="D43" s="239"/>
      <c r="E43" s="239"/>
      <c r="F43" s="239"/>
      <c r="G43" s="240"/>
    </row>
    <row r="44" spans="2:7" s="22" customFormat="1" ht="21.6" customHeight="1" x14ac:dyDescent="0.25">
      <c r="B44" s="21" t="s">
        <v>263</v>
      </c>
      <c r="C44" s="238"/>
      <c r="D44" s="239"/>
      <c r="E44" s="239"/>
      <c r="F44" s="239"/>
      <c r="G44" s="240"/>
    </row>
    <row r="45" spans="2:7" ht="33.75" customHeight="1" thickBot="1" x14ac:dyDescent="0.25">
      <c r="B45" s="27" t="s">
        <v>250</v>
      </c>
      <c r="C45" s="241"/>
      <c r="D45" s="242"/>
      <c r="E45" s="242"/>
      <c r="F45" s="242"/>
      <c r="G45" s="243"/>
    </row>
    <row r="46" spans="2:7" ht="13.5" thickTop="1" x14ac:dyDescent="0.2"/>
  </sheetData>
  <mergeCells count="20">
    <mergeCell ref="C28:G28"/>
    <mergeCell ref="C3:G3"/>
    <mergeCell ref="C4:G4"/>
    <mergeCell ref="C7:G7"/>
    <mergeCell ref="C8:G8"/>
    <mergeCell ref="C9:G9"/>
    <mergeCell ref="C10:G10"/>
    <mergeCell ref="C13:G13"/>
    <mergeCell ref="C14:G14"/>
    <mergeCell ref="C15:G15"/>
    <mergeCell ref="C16:G16"/>
    <mergeCell ref="C27:G27"/>
    <mergeCell ref="C44:G44"/>
    <mergeCell ref="C45:G45"/>
    <mergeCell ref="C29:G29"/>
    <mergeCell ref="C30:G30"/>
    <mergeCell ref="C31:G31"/>
    <mergeCell ref="C39:G39"/>
    <mergeCell ref="C40:G40"/>
    <mergeCell ref="C43:G43"/>
  </mergeCells>
  <printOptions horizontalCentered="1"/>
  <pageMargins left="0.25" right="0.25" top="0.75" bottom="0.75" header="0.3" footer="0.3"/>
  <pageSetup paperSize="9" scale="80" orientation="portrait" r:id="rId1"/>
  <drawing r:id="rId2"/>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716FDA-7F36-42E6-BE79-404A93FB6E88}">
  <sheetPr>
    <tabColor theme="0" tint="-0.249977111117893"/>
    <pageSetUpPr fitToPage="1"/>
  </sheetPr>
  <dimension ref="B1:G45"/>
  <sheetViews>
    <sheetView showGridLines="0" zoomScaleNormal="100" workbookViewId="0">
      <selection activeCell="C9" sqref="C9:G9"/>
    </sheetView>
  </sheetViews>
  <sheetFormatPr baseColWidth="10" defaultColWidth="11.42578125" defaultRowHeight="12.75" x14ac:dyDescent="0.2"/>
  <cols>
    <col min="1" max="1" width="2.7109375" style="1" customWidth="1"/>
    <col min="2" max="2" width="31.5703125" style="1" customWidth="1"/>
    <col min="3" max="3" width="6" style="1" customWidth="1"/>
    <col min="4" max="4" width="17.140625" style="1" customWidth="1"/>
    <col min="5" max="5" width="6" style="1" customWidth="1"/>
    <col min="6" max="6" width="17.42578125" style="1" customWidth="1"/>
    <col min="7" max="7" width="14" style="1" customWidth="1"/>
    <col min="8" max="8" width="2.7109375" style="1" customWidth="1"/>
    <col min="9" max="16384" width="11.42578125" style="1"/>
  </cols>
  <sheetData>
    <row r="1" spans="2:7" ht="13.5" thickBot="1" x14ac:dyDescent="0.25"/>
    <row r="2" spans="2:7" s="2" customFormat="1" ht="20.100000000000001" customHeight="1" thickTop="1" x14ac:dyDescent="0.25">
      <c r="B2" s="49" t="s">
        <v>191</v>
      </c>
      <c r="C2" s="50" t="e">
        <f>+BDD!#REF!</f>
        <v>#REF!</v>
      </c>
      <c r="D2" s="51" t="s">
        <v>192</v>
      </c>
      <c r="E2" s="50" t="e">
        <f>+VLOOKUP($C$2,Tableau1[],4,0)</f>
        <v>#REF!</v>
      </c>
      <c r="F2" s="51" t="s">
        <v>193</v>
      </c>
      <c r="G2" s="52" t="e">
        <f>VLOOKUP($C$2,Tableau1[],5,0)</f>
        <v>#REF!</v>
      </c>
    </row>
    <row r="3" spans="2:7" s="2" customFormat="1" ht="20.100000000000001" customHeight="1" x14ac:dyDescent="0.25">
      <c r="B3" s="53" t="s">
        <v>194</v>
      </c>
      <c r="C3" s="319" t="e">
        <f>+VLOOKUP($C$2,Tableau1[],3,0)</f>
        <v>#REF!</v>
      </c>
      <c r="D3" s="319"/>
      <c r="E3" s="319"/>
      <c r="F3" s="319"/>
      <c r="G3" s="320"/>
    </row>
    <row r="4" spans="2:7" s="2" customFormat="1" ht="20.100000000000001" customHeight="1" thickBot="1" x14ac:dyDescent="0.3">
      <c r="B4" s="54" t="s">
        <v>195</v>
      </c>
      <c r="C4" s="321" t="e">
        <f>+VLOOKUP($C$2,Tableau1[],2,0)</f>
        <v>#REF!</v>
      </c>
      <c r="D4" s="321"/>
      <c r="E4" s="321"/>
      <c r="F4" s="321"/>
      <c r="G4" s="322"/>
    </row>
    <row r="5" spans="2:7" ht="14.25" thickTop="1" thickBot="1" x14ac:dyDescent="0.25"/>
    <row r="6" spans="2:7" ht="15" customHeight="1" thickTop="1" x14ac:dyDescent="0.2">
      <c r="B6" s="5" t="s">
        <v>197</v>
      </c>
      <c r="C6" s="3"/>
      <c r="D6" s="3"/>
      <c r="E6" s="3"/>
      <c r="F6" s="3"/>
      <c r="G6" s="4"/>
    </row>
    <row r="7" spans="2:7" s="22" customFormat="1" ht="20.100000000000001" customHeight="1" x14ac:dyDescent="0.25">
      <c r="B7" s="21" t="s">
        <v>198</v>
      </c>
      <c r="C7" s="323" t="e">
        <f>+VLOOKUP($C$2,Tableau1[],7,0)</f>
        <v>#REF!</v>
      </c>
      <c r="D7" s="324"/>
      <c r="E7" s="324"/>
      <c r="F7" s="324"/>
      <c r="G7" s="325"/>
    </row>
    <row r="8" spans="2:7" s="22" customFormat="1" ht="30" customHeight="1" x14ac:dyDescent="0.25">
      <c r="B8" s="21" t="s">
        <v>126</v>
      </c>
      <c r="C8" s="326" t="e">
        <f>+VLOOKUP($C$2,Tableau1[],8,0)</f>
        <v>#REF!</v>
      </c>
      <c r="D8" s="327"/>
      <c r="E8" s="327"/>
      <c r="F8" s="327"/>
      <c r="G8" s="328"/>
    </row>
    <row r="9" spans="2:7" s="22" customFormat="1" ht="39.950000000000003" customHeight="1" x14ac:dyDescent="0.25">
      <c r="B9" s="21" t="s">
        <v>199</v>
      </c>
      <c r="C9" s="275" t="s">
        <v>517</v>
      </c>
      <c r="D9" s="276"/>
      <c r="E9" s="276"/>
      <c r="F9" s="276"/>
      <c r="G9" s="277"/>
    </row>
    <row r="10" spans="2:7" s="22" customFormat="1" ht="20.100000000000001" customHeight="1" thickBot="1" x14ac:dyDescent="0.3">
      <c r="B10" s="6" t="s">
        <v>127</v>
      </c>
      <c r="C10" s="316" t="e">
        <f>+VLOOKUP($C$2,Tableau1[],9,0)</f>
        <v>#REF!</v>
      </c>
      <c r="D10" s="317"/>
      <c r="E10" s="317"/>
      <c r="F10" s="317"/>
      <c r="G10" s="318"/>
    </row>
    <row r="11" spans="2:7" ht="14.25" thickTop="1" thickBot="1" x14ac:dyDescent="0.25"/>
    <row r="12" spans="2:7" s="2" customFormat="1" ht="15" customHeight="1" thickTop="1" x14ac:dyDescent="0.25">
      <c r="B12" s="9" t="s">
        <v>200</v>
      </c>
      <c r="C12" s="7"/>
      <c r="D12" s="7"/>
      <c r="E12" s="7"/>
      <c r="F12" s="7"/>
      <c r="G12" s="8"/>
    </row>
    <row r="13" spans="2:7" s="2" customFormat="1" ht="39.950000000000003" customHeight="1" x14ac:dyDescent="0.25">
      <c r="B13" s="31" t="s">
        <v>201</v>
      </c>
      <c r="C13" s="281" t="s">
        <v>517</v>
      </c>
      <c r="D13" s="282"/>
      <c r="E13" s="282"/>
      <c r="F13" s="282"/>
      <c r="G13" s="283"/>
    </row>
    <row r="14" spans="2:7" s="2" customFormat="1" ht="20.100000000000001" customHeight="1" x14ac:dyDescent="0.25">
      <c r="B14" s="21" t="s">
        <v>202</v>
      </c>
      <c r="C14" s="281" t="e">
        <f>+VLOOKUP($C$2,Tableau1[],10,0)</f>
        <v>#REF!</v>
      </c>
      <c r="D14" s="282"/>
      <c r="E14" s="282"/>
      <c r="F14" s="282"/>
      <c r="G14" s="283"/>
    </row>
    <row r="15" spans="2:7" s="2" customFormat="1" ht="15" customHeight="1" x14ac:dyDescent="0.25">
      <c r="B15" s="244" t="s">
        <v>518</v>
      </c>
      <c r="C15" s="246" t="e">
        <f>+VLOOKUP($C$2,Tableau1[],11,0)</f>
        <v>#REF!</v>
      </c>
      <c r="D15" s="247"/>
      <c r="E15" s="247"/>
      <c r="F15" s="247"/>
      <c r="G15" s="248"/>
    </row>
    <row r="16" spans="2:7" s="2" customFormat="1" ht="39.950000000000003" customHeight="1" x14ac:dyDescent="0.25">
      <c r="B16" s="245"/>
      <c r="C16" s="249" t="s">
        <v>517</v>
      </c>
      <c r="D16" s="250"/>
      <c r="E16" s="250"/>
      <c r="F16" s="250"/>
      <c r="G16" s="251"/>
    </row>
    <row r="17" spans="2:7" s="2" customFormat="1" ht="39.950000000000003" customHeight="1" thickBot="1" x14ac:dyDescent="0.3">
      <c r="B17" s="6" t="s">
        <v>205</v>
      </c>
      <c r="C17" s="253" t="s">
        <v>517</v>
      </c>
      <c r="D17" s="254"/>
      <c r="E17" s="254"/>
      <c r="F17" s="254"/>
      <c r="G17" s="255"/>
    </row>
    <row r="18" spans="2:7" ht="14.25" thickTop="1" thickBot="1" x14ac:dyDescent="0.25"/>
    <row r="19" spans="2:7" s="2" customFormat="1" ht="15" customHeight="1" thickTop="1" x14ac:dyDescent="0.25">
      <c r="B19" s="23" t="s">
        <v>207</v>
      </c>
      <c r="C19" s="24"/>
      <c r="D19" s="24"/>
      <c r="E19" s="24"/>
      <c r="F19" s="24"/>
      <c r="G19" s="25"/>
    </row>
    <row r="20" spans="2:7" s="2" customFormat="1" ht="15" customHeight="1" x14ac:dyDescent="0.25">
      <c r="B20" s="33" t="s">
        <v>222</v>
      </c>
      <c r="C20" s="329" t="e">
        <f>+VLOOKUP($C$2,Tableau1[],17,0)</f>
        <v>#REF!</v>
      </c>
      <c r="D20" s="330"/>
      <c r="E20" s="330"/>
      <c r="F20" s="330"/>
      <c r="G20" s="331"/>
    </row>
    <row r="21" spans="2:7" s="2" customFormat="1" ht="15" customHeight="1" x14ac:dyDescent="0.25">
      <c r="B21" s="36" t="s">
        <v>223</v>
      </c>
      <c r="C21" s="338" t="e">
        <f>+VLOOKUP($C$2,Tableau1[],19,0)</f>
        <v>#REF!</v>
      </c>
      <c r="D21" s="339"/>
      <c r="E21" s="339"/>
      <c r="F21" s="339"/>
      <c r="G21" s="340"/>
    </row>
    <row r="22" spans="2:7" s="2" customFormat="1" ht="15" customHeight="1" x14ac:dyDescent="0.25">
      <c r="B22" s="37" t="s">
        <v>224</v>
      </c>
      <c r="C22" s="332" t="e">
        <f>+VLOOKUP($C$2,Tableau1[],18,0)</f>
        <v>#REF!</v>
      </c>
      <c r="D22" s="333"/>
      <c r="E22" s="333"/>
      <c r="F22" s="333"/>
      <c r="G22" s="334"/>
    </row>
    <row r="23" spans="2:7" s="2" customFormat="1" ht="20.100000000000001" customHeight="1" x14ac:dyDescent="0.25">
      <c r="B23" s="34" t="s">
        <v>225</v>
      </c>
      <c r="C23" s="326" t="e">
        <f>+VLOOKUP($C$2,Tableau1[],16,0)</f>
        <v>#REF!</v>
      </c>
      <c r="D23" s="327"/>
      <c r="E23" s="327"/>
      <c r="F23" s="327"/>
      <c r="G23" s="328"/>
    </row>
    <row r="24" spans="2:7" s="2" customFormat="1" ht="30" customHeight="1" x14ac:dyDescent="0.25">
      <c r="B24" s="244" t="s">
        <v>131</v>
      </c>
      <c r="C24" s="329" t="e">
        <f>+VLOOKUP($C$2,Tableau1[],13,0)</f>
        <v>#REF!</v>
      </c>
      <c r="D24" s="330"/>
      <c r="E24" s="330"/>
      <c r="F24" s="330"/>
      <c r="G24" s="331"/>
    </row>
    <row r="25" spans="2:7" s="2" customFormat="1" ht="20.100000000000001" customHeight="1" x14ac:dyDescent="0.25">
      <c r="B25" s="245"/>
      <c r="C25" s="262" t="s">
        <v>517</v>
      </c>
      <c r="D25" s="263"/>
      <c r="E25" s="263"/>
      <c r="F25" s="263"/>
      <c r="G25" s="264"/>
    </row>
    <row r="26" spans="2:7" s="2" customFormat="1" ht="20.100000000000001" customHeight="1" thickBot="1" x14ac:dyDescent="0.3">
      <c r="B26" s="21" t="s">
        <v>249</v>
      </c>
      <c r="C26" s="326" t="e">
        <f>+VLOOKUP($C$2,Tableau1[],14,0)</f>
        <v>#REF!</v>
      </c>
      <c r="D26" s="327"/>
      <c r="E26" s="327"/>
      <c r="F26" s="327"/>
      <c r="G26" s="328"/>
    </row>
    <row r="27" spans="2:7" s="2" customFormat="1" ht="15" customHeight="1" thickTop="1" x14ac:dyDescent="0.25">
      <c r="B27" s="26" t="s">
        <v>226</v>
      </c>
      <c r="C27" s="32"/>
      <c r="D27" s="32"/>
      <c r="E27" s="28"/>
      <c r="F27" s="28"/>
      <c r="G27" s="29"/>
    </row>
    <row r="28" spans="2:7" s="2" customFormat="1" ht="15" customHeight="1" x14ac:dyDescent="0.25">
      <c r="B28" s="30" t="s">
        <v>519</v>
      </c>
      <c r="C28" s="58" t="e">
        <f>+VLOOKUP($C$2,Tableau1[],20,0)</f>
        <v>#REF!</v>
      </c>
      <c r="D28" s="233" t="s">
        <v>517</v>
      </c>
      <c r="E28" s="233"/>
      <c r="F28" s="233"/>
      <c r="G28" s="234"/>
    </row>
    <row r="29" spans="2:7" s="2" customFormat="1" ht="15" customHeight="1" x14ac:dyDescent="0.25">
      <c r="B29" s="30" t="s">
        <v>520</v>
      </c>
      <c r="C29" s="58" t="e">
        <f>+VLOOKUP($C$2,Tableau1[],21,0)</f>
        <v>#REF!</v>
      </c>
      <c r="D29" s="233" t="s">
        <v>517</v>
      </c>
      <c r="E29" s="233"/>
      <c r="F29" s="233"/>
      <c r="G29" s="234"/>
    </row>
    <row r="30" spans="2:7" s="2" customFormat="1" ht="15" customHeight="1" x14ac:dyDescent="0.25">
      <c r="B30" s="30" t="s">
        <v>227</v>
      </c>
      <c r="C30" s="58" t="e">
        <f>+VLOOKUP($C$2,Tableau1[],22,0)</f>
        <v>#REF!</v>
      </c>
      <c r="D30" s="59"/>
      <c r="E30" s="60"/>
      <c r="F30" s="61" t="s">
        <v>228</v>
      </c>
      <c r="G30" s="62" t="e">
        <f>+VLOOKUP($C$2,Tableau1[],24,0)</f>
        <v>#REF!</v>
      </c>
    </row>
    <row r="31" spans="2:7" s="2" customFormat="1" ht="15" customHeight="1" x14ac:dyDescent="0.25">
      <c r="B31" s="30" t="s">
        <v>229</v>
      </c>
      <c r="C31" s="58" t="e">
        <f>+VLOOKUP($C$2,Tableau1[],23,0)</f>
        <v>#REF!</v>
      </c>
      <c r="D31" s="59"/>
      <c r="E31" s="60"/>
      <c r="F31" s="61" t="s">
        <v>248</v>
      </c>
      <c r="G31" s="62" t="e">
        <f>+VLOOKUP($C$2,Tableau1[],25,0)</f>
        <v>#REF!</v>
      </c>
    </row>
    <row r="32" spans="2:7" s="2" customFormat="1" ht="15" customHeight="1" x14ac:dyDescent="0.25">
      <c r="B32" s="30" t="s">
        <v>230</v>
      </c>
      <c r="C32" s="58" t="e">
        <f>+VLOOKUP($C$2,Tableau1[],26,0)</f>
        <v>#REF!</v>
      </c>
      <c r="D32" s="59"/>
      <c r="E32" s="60"/>
      <c r="F32" s="61" t="s">
        <v>521</v>
      </c>
      <c r="G32" s="62" t="e">
        <f>+VLOOKUP($C$2,Tableau1[],27,0)</f>
        <v>#REF!</v>
      </c>
    </row>
    <row r="33" spans="2:7" s="2" customFormat="1" ht="15" customHeight="1" x14ac:dyDescent="0.25">
      <c r="B33" s="38" t="s">
        <v>247</v>
      </c>
      <c r="C33" s="259" t="e">
        <f>+VLOOKUP($C$2,Tableau1[],15,0)</f>
        <v>#REF!</v>
      </c>
      <c r="D33" s="260"/>
      <c r="E33" s="260"/>
      <c r="F33" s="260"/>
      <c r="G33" s="261"/>
    </row>
    <row r="34" spans="2:7" s="2" customFormat="1" ht="39.950000000000003" customHeight="1" thickBot="1" x14ac:dyDescent="0.3">
      <c r="B34" s="27" t="s">
        <v>250</v>
      </c>
      <c r="C34" s="300" t="s">
        <v>517</v>
      </c>
      <c r="D34" s="284"/>
      <c r="E34" s="284"/>
      <c r="F34" s="284"/>
      <c r="G34" s="285"/>
    </row>
    <row r="35" spans="2:7" s="2" customFormat="1" ht="15" customHeight="1" thickTop="1" x14ac:dyDescent="0.25">
      <c r="B35" s="26" t="s">
        <v>251</v>
      </c>
      <c r="C35" s="63"/>
      <c r="D35" s="63"/>
      <c r="E35" s="63"/>
      <c r="F35" s="63"/>
      <c r="G35" s="64"/>
    </row>
    <row r="36" spans="2:7" s="2" customFormat="1" ht="15" customHeight="1" x14ac:dyDescent="0.25">
      <c r="B36" s="30" t="s">
        <v>252</v>
      </c>
      <c r="C36" s="58" t="e">
        <f>VLOOKUP($C$2,Tableau1[],29,0)</f>
        <v>#REF!</v>
      </c>
      <c r="D36" s="59"/>
      <c r="E36" s="59"/>
      <c r="F36" s="61" t="s">
        <v>253</v>
      </c>
      <c r="G36" s="62" t="e">
        <f>VLOOKUP($C$2,Tableau1[],28,0)</f>
        <v>#REF!</v>
      </c>
    </row>
    <row r="37" spans="2:7" s="2" customFormat="1" ht="15" customHeight="1" x14ac:dyDescent="0.25">
      <c r="B37" s="30" t="s">
        <v>254</v>
      </c>
      <c r="C37" s="58" t="e">
        <f>VLOOKUP($C$2,Tableau1[],31,0)</f>
        <v>#REF!</v>
      </c>
      <c r="D37" s="59"/>
      <c r="E37" s="59"/>
      <c r="F37" s="61" t="s">
        <v>255</v>
      </c>
      <c r="G37" s="62" t="e">
        <f>VLOOKUP($C$2,Tableau1[],30,0)</f>
        <v>#REF!</v>
      </c>
    </row>
    <row r="38" spans="2:7" s="2" customFormat="1" ht="15" customHeight="1" x14ac:dyDescent="0.25">
      <c r="B38" s="30" t="s">
        <v>256</v>
      </c>
      <c r="C38" s="232" t="e">
        <f>VLOOKUP($C$2,Tableau1[],32,0)</f>
        <v>#REF!</v>
      </c>
      <c r="D38" s="233"/>
      <c r="E38" s="233"/>
      <c r="F38" s="233"/>
      <c r="G38" s="234"/>
    </row>
    <row r="39" spans="2:7" s="2" customFormat="1" ht="39.950000000000003" customHeight="1" thickBot="1" x14ac:dyDescent="0.3">
      <c r="B39" s="27" t="s">
        <v>250</v>
      </c>
      <c r="C39" s="300" t="s">
        <v>517</v>
      </c>
      <c r="D39" s="284"/>
      <c r="E39" s="284"/>
      <c r="F39" s="284"/>
      <c r="G39" s="285"/>
    </row>
    <row r="40" spans="2:7" ht="14.25" thickTop="1" thickBot="1" x14ac:dyDescent="0.25"/>
    <row r="41" spans="2:7" s="2" customFormat="1" ht="15" customHeight="1" thickTop="1" x14ac:dyDescent="0.25">
      <c r="B41" s="10" t="s">
        <v>257</v>
      </c>
      <c r="C41" s="11"/>
      <c r="D41" s="11"/>
      <c r="E41" s="11"/>
      <c r="F41" s="11"/>
      <c r="G41" s="12"/>
    </row>
    <row r="42" spans="2:7" s="22" customFormat="1" ht="15" customHeight="1" x14ac:dyDescent="0.25">
      <c r="B42" s="21" t="s">
        <v>258</v>
      </c>
      <c r="C42" s="335" t="e">
        <f>VLOOKUP($C$2,Tableau1[],33,0)</f>
        <v>#REF!</v>
      </c>
      <c r="D42" s="336"/>
      <c r="E42" s="336"/>
      <c r="F42" s="336"/>
      <c r="G42" s="337"/>
    </row>
    <row r="43" spans="2:7" s="22" customFormat="1" ht="15" customHeight="1" x14ac:dyDescent="0.25">
      <c r="B43" s="21" t="s">
        <v>263</v>
      </c>
      <c r="C43" s="335" t="e">
        <f>VLOOKUP($C$2,Tableau1[],34,0)</f>
        <v>#REF!</v>
      </c>
      <c r="D43" s="336"/>
      <c r="E43" s="336"/>
      <c r="F43" s="336"/>
      <c r="G43" s="337"/>
    </row>
    <row r="44" spans="2:7" ht="39.950000000000003" customHeight="1" thickBot="1" x14ac:dyDescent="0.25">
      <c r="B44" s="6" t="s">
        <v>250</v>
      </c>
      <c r="C44" s="300" t="s">
        <v>517</v>
      </c>
      <c r="D44" s="284"/>
      <c r="E44" s="284"/>
      <c r="F44" s="284"/>
      <c r="G44" s="285"/>
    </row>
    <row r="45" spans="2:7" ht="13.5" thickTop="1" x14ac:dyDescent="0.2"/>
  </sheetData>
  <mergeCells count="29">
    <mergeCell ref="C23:G23"/>
    <mergeCell ref="C21:G21"/>
    <mergeCell ref="C43:G43"/>
    <mergeCell ref="C44:G44"/>
    <mergeCell ref="C26:G26"/>
    <mergeCell ref="D28:G28"/>
    <mergeCell ref="D29:G29"/>
    <mergeCell ref="C34:G34"/>
    <mergeCell ref="C38:G38"/>
    <mergeCell ref="C33:G33"/>
    <mergeCell ref="B24:B25"/>
    <mergeCell ref="C24:G24"/>
    <mergeCell ref="C25:G25"/>
    <mergeCell ref="C39:G39"/>
    <mergeCell ref="C42:G42"/>
    <mergeCell ref="B15:B16"/>
    <mergeCell ref="C15:G15"/>
    <mergeCell ref="C16:G16"/>
    <mergeCell ref="C20:G20"/>
    <mergeCell ref="C22:G22"/>
    <mergeCell ref="C17:G17"/>
    <mergeCell ref="C10:G10"/>
    <mergeCell ref="C13:G13"/>
    <mergeCell ref="C14:G14"/>
    <mergeCell ref="C3:G3"/>
    <mergeCell ref="C4:G4"/>
    <mergeCell ref="C7:G7"/>
    <mergeCell ref="C8:G8"/>
    <mergeCell ref="C9:G9"/>
  </mergeCells>
  <printOptions horizontalCentered="1" verticalCentered="1"/>
  <pageMargins left="0.70866141732283472" right="0.70866141732283472" top="0.74803149606299213" bottom="0.74803149606299213" header="0.31496062992125984" footer="0.31496062992125984"/>
  <pageSetup paperSize="9" scale="82"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Flow_SignoffStatus xmlns="bc59e50c-1c07-41fa-88bd-ed13ec0b128f" xsi:nil="true"/>
    <SharedWithUsers xmlns="d4cc1cd7-724a-4a6f-af1d-7278c1fa25f9">
      <UserInfo>
        <DisplayName>DIEUSET Guillaume</DisplayName>
        <AccountId>13</AccountId>
        <AccountType/>
      </UserInfo>
      <UserInfo>
        <DisplayName>CAVARLE Lénaïck</DisplayName>
        <AccountId>9349</AccountId>
        <AccountType/>
      </UserInfo>
      <UserInfo>
        <DisplayName>BAUGE Sébastien</DisplayName>
        <AccountId>109</AccountId>
        <AccountType/>
      </UserInfo>
    </SharedWithUsers>
    <TaxCatchAll xmlns="b04edff7-1948-4699-80af-b07ebc22511e" xsi:nil="true"/>
    <lcf76f155ced4ddcb4097134ff3c332f xmlns="bc59e50c-1c07-41fa-88bd-ed13ec0b128f">
      <Terms xmlns="http://schemas.microsoft.com/office/infopath/2007/PartnerControls"/>
    </lcf76f155ced4ddcb4097134ff3c332f>
    <_dlc_DocId xmlns="b04edff7-1948-4699-80af-b07ebc22511e">SEMID-1961440174-5677976</_dlc_DocId>
    <_dlc_DocIdUrl xmlns="b04edff7-1948-4699-80af-b07ebc22511e">
      <Url>https://sembreizh35.sharepoint.com/sites/ged-sembreizh/sembreizh/_layouts/15/DocIdRedir.aspx?ID=SEMID-1961440174-5677976</Url>
      <Description>SEMID-1961440174-5677976</Description>
    </_dlc_DocIdUrl>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ECF3EFE3566F554E91BEFE01F993430E" ma:contentTypeVersion="20" ma:contentTypeDescription="Crée un document." ma:contentTypeScope="" ma:versionID="3a03406e95e3dbee27d923be66a3708b">
  <xsd:schema xmlns:xsd="http://www.w3.org/2001/XMLSchema" xmlns:xs="http://www.w3.org/2001/XMLSchema" xmlns:p="http://schemas.microsoft.com/office/2006/metadata/properties" xmlns:ns2="bc59e50c-1c07-41fa-88bd-ed13ec0b128f" xmlns:ns3="d4cc1cd7-724a-4a6f-af1d-7278c1fa25f9" xmlns:ns4="b04edff7-1948-4699-80af-b07ebc22511e" targetNamespace="http://schemas.microsoft.com/office/2006/metadata/properties" ma:root="true" ma:fieldsID="435ab1ad944fbb23c8335f0163bbf5d4" ns2:_="" ns3:_="" ns4:_="">
    <xsd:import namespace="bc59e50c-1c07-41fa-88bd-ed13ec0b128f"/>
    <xsd:import namespace="d4cc1cd7-724a-4a6f-af1d-7278c1fa25f9"/>
    <xsd:import namespace="b04edff7-1948-4699-80af-b07ebc22511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GenerationTime" minOccurs="0"/>
                <xsd:element ref="ns2:MediaServiceEventHashCode" minOccurs="0"/>
                <xsd:element ref="ns2:MediaServiceOCR" minOccurs="0"/>
                <xsd:element ref="ns2:MediaServiceLocation" minOccurs="0"/>
                <xsd:element ref="ns3:SharedWithUsers" minOccurs="0"/>
                <xsd:element ref="ns3:SharedWithDetails" minOccurs="0"/>
                <xsd:element ref="ns2:MediaServiceAutoKeyPoints" minOccurs="0"/>
                <xsd:element ref="ns2:MediaServiceKeyPoints" minOccurs="0"/>
                <xsd:element ref="ns2:_Flow_SignoffStatus" minOccurs="0"/>
                <xsd:element ref="ns2:lcf76f155ced4ddcb4097134ff3c332f" minOccurs="0"/>
                <xsd:element ref="ns4:TaxCatchAll" minOccurs="0"/>
                <xsd:element ref="ns4:_dlc_DocId" minOccurs="0"/>
                <xsd:element ref="ns4:_dlc_DocIdUrl" minOccurs="0"/>
                <xsd:element ref="ns4:_dlc_DocIdPersistId" minOccurs="0"/>
                <xsd:element ref="ns2:MediaServiceObjectDetectorVersions"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c59e50c-1c07-41fa-88bd-ed13ec0b128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Length (seconds)"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Location" ma:index="16" nillable="true" ma:displayName="Location" ma:internalName="MediaServiceLocation"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_Flow_SignoffStatus" ma:index="21" nillable="true" ma:displayName="État de validation" ma:internalName="_x00c9_tat_x0020_de_x0020_validation">
      <xsd:simpleType>
        <xsd:restriction base="dms:Text"/>
      </xsd:simpleType>
    </xsd:element>
    <xsd:element name="lcf76f155ced4ddcb4097134ff3c332f" ma:index="23" nillable="true" ma:taxonomy="true" ma:internalName="lcf76f155ced4ddcb4097134ff3c332f" ma:taxonomyFieldName="MediaServiceImageTags" ma:displayName="Balises d’images" ma:readOnly="false" ma:fieldId="{5cf76f15-5ced-4ddc-b409-7134ff3c332f}" ma:taxonomyMulti="true" ma:sspId="1a0bf8d5-90b5-4cf1-9e52-630f5d643b8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8"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element name="MediaServiceBillingMetadata" ma:index="30"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4cc1cd7-724a-4a6f-af1d-7278c1fa25f9" elementFormDefault="qualified">
    <xsd:import namespace="http://schemas.microsoft.com/office/2006/documentManagement/types"/>
    <xsd:import namespace="http://schemas.microsoft.com/office/infopath/2007/PartnerControls"/>
    <xsd:element name="SharedWithUsers" ma:index="17"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Partagé avec dé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04edff7-1948-4699-80af-b07ebc22511e"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be600fb-d2ba-4a42-ab1a-515eef65420b}" ma:internalName="TaxCatchAll" ma:showField="CatchAllData" ma:web="b04edff7-1948-4699-80af-b07ebc22511e">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Valeur d’ID de document" ma:description="Valeur de l’ID de document affecté à cet élément." ma:indexed="true" ma:internalName="_dlc_DocId" ma:readOnly="true">
      <xsd:simpleType>
        <xsd:restriction base="dms:Text"/>
      </xsd:simpleType>
    </xsd:element>
    <xsd:element name="_dlc_DocIdUrl" ma:index="26" nillable="true" ma:displayName="ID de document" ma:description="Lien permanent vers ce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3A1A5D4-7894-446B-89BE-CDC50A084DCF}">
  <ds:schemaRefs>
    <ds:schemaRef ds:uri="http://schemas.microsoft.com/office/2006/metadata/properties"/>
    <ds:schemaRef ds:uri="http://schemas.microsoft.com/office/2006/documentManagement/types"/>
    <ds:schemaRef ds:uri="bc59e50c-1c07-41fa-88bd-ed13ec0b128f"/>
    <ds:schemaRef ds:uri="http://purl.org/dc/terms/"/>
    <ds:schemaRef ds:uri="d4cc1cd7-724a-4a6f-af1d-7278c1fa25f9"/>
    <ds:schemaRef ds:uri="http://purl.org/dc/elements/1.1/"/>
    <ds:schemaRef ds:uri="http://schemas.microsoft.com/office/infopath/2007/PartnerControls"/>
    <ds:schemaRef ds:uri="b04edff7-1948-4699-80af-b07ebc22511e"/>
    <ds:schemaRef ds:uri="http://www.w3.org/XML/1998/namespace"/>
    <ds:schemaRef ds:uri="http://schemas.openxmlformats.org/package/2006/metadata/core-properties"/>
    <ds:schemaRef ds:uri="http://purl.org/dc/dcmitype/"/>
  </ds:schemaRefs>
</ds:datastoreItem>
</file>

<file path=customXml/itemProps2.xml><?xml version="1.0" encoding="utf-8"?>
<ds:datastoreItem xmlns:ds="http://schemas.openxmlformats.org/officeDocument/2006/customXml" ds:itemID="{AD5A90EC-778A-4D5E-A09E-6A92EC50921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c59e50c-1c07-41fa-88bd-ed13ec0b128f"/>
    <ds:schemaRef ds:uri="d4cc1cd7-724a-4a6f-af1d-7278c1fa25f9"/>
    <ds:schemaRef ds:uri="b04edff7-1948-4699-80af-b07ebc2251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33C9778-8D4A-4CF2-8CB4-850C4C8FA2E9}">
  <ds:schemaRefs>
    <ds:schemaRef ds:uri="http://schemas.microsoft.com/sharepoint/events"/>
  </ds:schemaRefs>
</ds:datastoreItem>
</file>

<file path=customXml/itemProps4.xml><?xml version="1.0" encoding="utf-8"?>
<ds:datastoreItem xmlns:ds="http://schemas.openxmlformats.org/officeDocument/2006/customXml" ds:itemID="{FB4B9A01-9091-4148-B205-7FA246578C2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142</vt:i4>
      </vt:variant>
      <vt:variant>
        <vt:lpstr>Plages nommées</vt:lpstr>
      </vt:variant>
      <vt:variant>
        <vt:i4>142</vt:i4>
      </vt:variant>
    </vt:vector>
  </HeadingPairs>
  <TitlesOfParts>
    <vt:vector size="284" baseType="lpstr">
      <vt:lpstr>données</vt:lpstr>
      <vt:lpstr>BDD</vt:lpstr>
      <vt:lpstr>A01</vt:lpstr>
      <vt:lpstr>A02</vt:lpstr>
      <vt:lpstr>A03</vt:lpstr>
      <vt:lpstr>A04</vt:lpstr>
      <vt:lpstr>A05</vt:lpstr>
      <vt:lpstr>A06</vt:lpstr>
      <vt:lpstr>A07</vt:lpstr>
      <vt:lpstr>A08</vt:lpstr>
      <vt:lpstr>A09</vt:lpstr>
      <vt:lpstr>A10</vt:lpstr>
      <vt:lpstr>A11</vt:lpstr>
      <vt:lpstr>A12</vt:lpstr>
      <vt:lpstr>A13</vt:lpstr>
      <vt:lpstr>A14</vt:lpstr>
      <vt:lpstr>A15</vt:lpstr>
      <vt:lpstr>A16</vt:lpstr>
      <vt:lpstr>A17</vt:lpstr>
      <vt:lpstr>A18</vt:lpstr>
      <vt:lpstr>A19</vt:lpstr>
      <vt:lpstr>A20</vt:lpstr>
      <vt:lpstr>A21</vt:lpstr>
      <vt:lpstr>A22</vt:lpstr>
      <vt:lpstr>A23</vt:lpstr>
      <vt:lpstr>A24</vt:lpstr>
      <vt:lpstr>A25</vt:lpstr>
      <vt:lpstr>A26</vt:lpstr>
      <vt:lpstr>A27</vt:lpstr>
      <vt:lpstr>A28</vt:lpstr>
      <vt:lpstr>A29</vt:lpstr>
      <vt:lpstr>A30</vt:lpstr>
      <vt:lpstr>A31</vt:lpstr>
      <vt:lpstr>A32</vt:lpstr>
      <vt:lpstr>A33</vt:lpstr>
      <vt:lpstr>A34</vt:lpstr>
      <vt:lpstr>B01</vt:lpstr>
      <vt:lpstr>B02</vt:lpstr>
      <vt:lpstr>B03</vt:lpstr>
      <vt:lpstr>B04</vt:lpstr>
      <vt:lpstr>B05</vt:lpstr>
      <vt:lpstr>B06</vt:lpstr>
      <vt:lpstr>B07</vt:lpstr>
      <vt:lpstr>B08</vt:lpstr>
      <vt:lpstr>B09</vt:lpstr>
      <vt:lpstr>B10</vt:lpstr>
      <vt:lpstr>B11</vt:lpstr>
      <vt:lpstr>B12</vt:lpstr>
      <vt:lpstr>B13</vt:lpstr>
      <vt:lpstr>B14</vt:lpstr>
      <vt:lpstr>B15</vt:lpstr>
      <vt:lpstr>B16</vt:lpstr>
      <vt:lpstr>B17</vt:lpstr>
      <vt:lpstr>B18</vt:lpstr>
      <vt:lpstr>B19</vt:lpstr>
      <vt:lpstr>B20</vt:lpstr>
      <vt:lpstr>B21</vt:lpstr>
      <vt:lpstr>B22</vt:lpstr>
      <vt:lpstr>B23</vt:lpstr>
      <vt:lpstr>B24</vt:lpstr>
      <vt:lpstr>B25</vt:lpstr>
      <vt:lpstr>B26</vt:lpstr>
      <vt:lpstr>B27</vt:lpstr>
      <vt:lpstr>B28</vt:lpstr>
      <vt:lpstr>B29</vt:lpstr>
      <vt:lpstr>B30</vt:lpstr>
      <vt:lpstr>B31</vt:lpstr>
      <vt:lpstr>B32</vt:lpstr>
      <vt:lpstr>B33</vt:lpstr>
      <vt:lpstr>B34</vt:lpstr>
      <vt:lpstr>B35</vt:lpstr>
      <vt:lpstr>B36</vt:lpstr>
      <vt:lpstr>B37</vt:lpstr>
      <vt:lpstr>B38</vt:lpstr>
      <vt:lpstr>B39</vt:lpstr>
      <vt:lpstr>B40</vt:lpstr>
      <vt:lpstr>B41</vt:lpstr>
      <vt:lpstr>B42</vt:lpstr>
      <vt:lpstr>B43</vt:lpstr>
      <vt:lpstr>B44</vt:lpstr>
      <vt:lpstr>B45</vt:lpstr>
      <vt:lpstr>B46</vt:lpstr>
      <vt:lpstr>B47</vt:lpstr>
      <vt:lpstr>B48</vt:lpstr>
      <vt:lpstr>B49</vt:lpstr>
      <vt:lpstr>B50</vt:lpstr>
      <vt:lpstr>B51</vt:lpstr>
      <vt:lpstr>B52</vt:lpstr>
      <vt:lpstr>B53</vt:lpstr>
      <vt:lpstr>B54</vt:lpstr>
      <vt:lpstr>C01</vt:lpstr>
      <vt:lpstr>C02</vt:lpstr>
      <vt:lpstr>C03</vt:lpstr>
      <vt:lpstr>C04</vt:lpstr>
      <vt:lpstr>C05</vt:lpstr>
      <vt:lpstr>C06</vt:lpstr>
      <vt:lpstr>C07.</vt:lpstr>
      <vt:lpstr>C08</vt:lpstr>
      <vt:lpstr>C09</vt:lpstr>
      <vt:lpstr>C10</vt:lpstr>
      <vt:lpstr>C11</vt:lpstr>
      <vt:lpstr>C12</vt:lpstr>
      <vt:lpstr>C13</vt:lpstr>
      <vt:lpstr>C14</vt:lpstr>
      <vt:lpstr>C15</vt:lpstr>
      <vt:lpstr>C16</vt:lpstr>
      <vt:lpstr>C17</vt:lpstr>
      <vt:lpstr>C18</vt:lpstr>
      <vt:lpstr>C19</vt:lpstr>
      <vt:lpstr>C07</vt:lpstr>
      <vt:lpstr>C20</vt:lpstr>
      <vt:lpstr>C21</vt:lpstr>
      <vt:lpstr>C22</vt:lpstr>
      <vt:lpstr>C23</vt:lpstr>
      <vt:lpstr>C24</vt:lpstr>
      <vt:lpstr>C25</vt:lpstr>
      <vt:lpstr>C26</vt:lpstr>
      <vt:lpstr>C27</vt:lpstr>
      <vt:lpstr>C28</vt:lpstr>
      <vt:lpstr>C29</vt:lpstr>
      <vt:lpstr>C30</vt:lpstr>
      <vt:lpstr>C31</vt:lpstr>
      <vt:lpstr>C32</vt:lpstr>
      <vt:lpstr>C33</vt:lpstr>
      <vt:lpstr>C34</vt:lpstr>
      <vt:lpstr>C35</vt:lpstr>
      <vt:lpstr>C36</vt:lpstr>
      <vt:lpstr>C37</vt:lpstr>
      <vt:lpstr>C38</vt:lpstr>
      <vt:lpstr>D01</vt:lpstr>
      <vt:lpstr>D02</vt:lpstr>
      <vt:lpstr>D03</vt:lpstr>
      <vt:lpstr>D04</vt:lpstr>
      <vt:lpstr>E01</vt:lpstr>
      <vt:lpstr>E02</vt:lpstr>
      <vt:lpstr>E03</vt:lpstr>
      <vt:lpstr>E04</vt:lpstr>
      <vt:lpstr>E05</vt:lpstr>
      <vt:lpstr>F01</vt:lpstr>
      <vt:lpstr>F02.</vt:lpstr>
      <vt:lpstr>F03</vt:lpstr>
      <vt:lpstr>F02</vt:lpstr>
      <vt:lpstr>BDD!Impression_des_titres</vt:lpstr>
      <vt:lpstr>'A01'!Zone_d_impression</vt:lpstr>
      <vt:lpstr>'A02'!Zone_d_impression</vt:lpstr>
      <vt:lpstr>'A03'!Zone_d_impression</vt:lpstr>
      <vt:lpstr>'A04'!Zone_d_impression</vt:lpstr>
      <vt:lpstr>'A05'!Zone_d_impression</vt:lpstr>
      <vt:lpstr>'A06'!Zone_d_impression</vt:lpstr>
      <vt:lpstr>'A07'!Zone_d_impression</vt:lpstr>
      <vt:lpstr>'A08'!Zone_d_impression</vt:lpstr>
      <vt:lpstr>'A09'!Zone_d_impression</vt:lpstr>
      <vt:lpstr>'A10'!Zone_d_impression</vt:lpstr>
      <vt:lpstr>'A11'!Zone_d_impression</vt:lpstr>
      <vt:lpstr>'A12'!Zone_d_impression</vt:lpstr>
      <vt:lpstr>'A13'!Zone_d_impression</vt:lpstr>
      <vt:lpstr>'A14'!Zone_d_impression</vt:lpstr>
      <vt:lpstr>'A15'!Zone_d_impression</vt:lpstr>
      <vt:lpstr>'A16'!Zone_d_impression</vt:lpstr>
      <vt:lpstr>'A17'!Zone_d_impression</vt:lpstr>
      <vt:lpstr>'A18'!Zone_d_impression</vt:lpstr>
      <vt:lpstr>'A19'!Zone_d_impression</vt:lpstr>
      <vt:lpstr>'A20'!Zone_d_impression</vt:lpstr>
      <vt:lpstr>'A21'!Zone_d_impression</vt:lpstr>
      <vt:lpstr>'A22'!Zone_d_impression</vt:lpstr>
      <vt:lpstr>'A23'!Zone_d_impression</vt:lpstr>
      <vt:lpstr>'A24'!Zone_d_impression</vt:lpstr>
      <vt:lpstr>'A25'!Zone_d_impression</vt:lpstr>
      <vt:lpstr>'A26'!Zone_d_impression</vt:lpstr>
      <vt:lpstr>'A27'!Zone_d_impression</vt:lpstr>
      <vt:lpstr>'A28'!Zone_d_impression</vt:lpstr>
      <vt:lpstr>'A29'!Zone_d_impression</vt:lpstr>
      <vt:lpstr>'A30'!Zone_d_impression</vt:lpstr>
      <vt:lpstr>'A31'!Zone_d_impression</vt:lpstr>
      <vt:lpstr>'A32'!Zone_d_impression</vt:lpstr>
      <vt:lpstr>'A33'!Zone_d_impression</vt:lpstr>
      <vt:lpstr>'A34'!Zone_d_impression</vt:lpstr>
      <vt:lpstr>'B01'!Zone_d_impression</vt:lpstr>
      <vt:lpstr>'B02'!Zone_d_impression</vt:lpstr>
      <vt:lpstr>'B03'!Zone_d_impression</vt:lpstr>
      <vt:lpstr>'B04'!Zone_d_impression</vt:lpstr>
      <vt:lpstr>'B05'!Zone_d_impression</vt:lpstr>
      <vt:lpstr>'B06'!Zone_d_impression</vt:lpstr>
      <vt:lpstr>'B07'!Zone_d_impression</vt:lpstr>
      <vt:lpstr>'B08'!Zone_d_impression</vt:lpstr>
      <vt:lpstr>'B09'!Zone_d_impression</vt:lpstr>
      <vt:lpstr>'B10'!Zone_d_impression</vt:lpstr>
      <vt:lpstr>'B11'!Zone_d_impression</vt:lpstr>
      <vt:lpstr>'B12'!Zone_d_impression</vt:lpstr>
      <vt:lpstr>'B13'!Zone_d_impression</vt:lpstr>
      <vt:lpstr>'B14'!Zone_d_impression</vt:lpstr>
      <vt:lpstr>'B15'!Zone_d_impression</vt:lpstr>
      <vt:lpstr>'B16'!Zone_d_impression</vt:lpstr>
      <vt:lpstr>'B17'!Zone_d_impression</vt:lpstr>
      <vt:lpstr>'B18'!Zone_d_impression</vt:lpstr>
      <vt:lpstr>'B19'!Zone_d_impression</vt:lpstr>
      <vt:lpstr>'B20'!Zone_d_impression</vt:lpstr>
      <vt:lpstr>'B21'!Zone_d_impression</vt:lpstr>
      <vt:lpstr>'B22'!Zone_d_impression</vt:lpstr>
      <vt:lpstr>'B23'!Zone_d_impression</vt:lpstr>
      <vt:lpstr>'B24'!Zone_d_impression</vt:lpstr>
      <vt:lpstr>'B25'!Zone_d_impression</vt:lpstr>
      <vt:lpstr>'B26'!Zone_d_impression</vt:lpstr>
      <vt:lpstr>'B27'!Zone_d_impression</vt:lpstr>
      <vt:lpstr>'B28'!Zone_d_impression</vt:lpstr>
      <vt:lpstr>'B29'!Zone_d_impression</vt:lpstr>
      <vt:lpstr>'B30'!Zone_d_impression</vt:lpstr>
      <vt:lpstr>'B31'!Zone_d_impression</vt:lpstr>
      <vt:lpstr>'B32'!Zone_d_impression</vt:lpstr>
      <vt:lpstr>'B33'!Zone_d_impression</vt:lpstr>
      <vt:lpstr>'B34'!Zone_d_impression</vt:lpstr>
      <vt:lpstr>'B35'!Zone_d_impression</vt:lpstr>
      <vt:lpstr>'B36'!Zone_d_impression</vt:lpstr>
      <vt:lpstr>'B37'!Zone_d_impression</vt:lpstr>
      <vt:lpstr>'B38'!Zone_d_impression</vt:lpstr>
      <vt:lpstr>'B39'!Zone_d_impression</vt:lpstr>
      <vt:lpstr>'B40'!Zone_d_impression</vt:lpstr>
      <vt:lpstr>'B41'!Zone_d_impression</vt:lpstr>
      <vt:lpstr>'B42'!Zone_d_impression</vt:lpstr>
      <vt:lpstr>'B43'!Zone_d_impression</vt:lpstr>
      <vt:lpstr>'B44'!Zone_d_impression</vt:lpstr>
      <vt:lpstr>'B45'!Zone_d_impression</vt:lpstr>
      <vt:lpstr>'B46'!Zone_d_impression</vt:lpstr>
      <vt:lpstr>'B47'!Zone_d_impression</vt:lpstr>
      <vt:lpstr>'B48'!Zone_d_impression</vt:lpstr>
      <vt:lpstr>'B49'!Zone_d_impression</vt:lpstr>
      <vt:lpstr>'B50'!Zone_d_impression</vt:lpstr>
      <vt:lpstr>'B51'!Zone_d_impression</vt:lpstr>
      <vt:lpstr>'B52'!Zone_d_impression</vt:lpstr>
      <vt:lpstr>'B53'!Zone_d_impression</vt:lpstr>
      <vt:lpstr>'B54'!Zone_d_impression</vt:lpstr>
      <vt:lpstr>BDD!Zone_d_impression</vt:lpstr>
      <vt:lpstr>'C01'!Zone_d_impression</vt:lpstr>
      <vt:lpstr>'C02'!Zone_d_impression</vt:lpstr>
      <vt:lpstr>'C03'!Zone_d_impression</vt:lpstr>
      <vt:lpstr>'C04'!Zone_d_impression</vt:lpstr>
      <vt:lpstr>'C05'!Zone_d_impression</vt:lpstr>
      <vt:lpstr>'C06'!Zone_d_impression</vt:lpstr>
      <vt:lpstr>'C07'!Zone_d_impression</vt:lpstr>
      <vt:lpstr>C07.!Zone_d_impression</vt:lpstr>
      <vt:lpstr>'C08'!Zone_d_impression</vt:lpstr>
      <vt:lpstr>'C09'!Zone_d_impression</vt:lpstr>
      <vt:lpstr>'C10'!Zone_d_impression</vt:lpstr>
      <vt:lpstr>'C11'!Zone_d_impression</vt:lpstr>
      <vt:lpstr>'C12'!Zone_d_impression</vt:lpstr>
      <vt:lpstr>'C13'!Zone_d_impression</vt:lpstr>
      <vt:lpstr>'C14'!Zone_d_impression</vt:lpstr>
      <vt:lpstr>'C15'!Zone_d_impression</vt:lpstr>
      <vt:lpstr>'C16'!Zone_d_impression</vt:lpstr>
      <vt:lpstr>'C17'!Zone_d_impression</vt:lpstr>
      <vt:lpstr>'C18'!Zone_d_impression</vt:lpstr>
      <vt:lpstr>'C19'!Zone_d_impression</vt:lpstr>
      <vt:lpstr>'C20'!Zone_d_impression</vt:lpstr>
      <vt:lpstr>'C21'!Zone_d_impression</vt:lpstr>
      <vt:lpstr>'C22'!Zone_d_impression</vt:lpstr>
      <vt:lpstr>'C23'!Zone_d_impression</vt:lpstr>
      <vt:lpstr>'C24'!Zone_d_impression</vt:lpstr>
      <vt:lpstr>'C25'!Zone_d_impression</vt:lpstr>
      <vt:lpstr>'C26'!Zone_d_impression</vt:lpstr>
      <vt:lpstr>'C27'!Zone_d_impression</vt:lpstr>
      <vt:lpstr>'C28'!Zone_d_impression</vt:lpstr>
      <vt:lpstr>'C29'!Zone_d_impression</vt:lpstr>
      <vt:lpstr>'C30'!Zone_d_impression</vt:lpstr>
      <vt:lpstr>'C31'!Zone_d_impression</vt:lpstr>
      <vt:lpstr>'C32'!Zone_d_impression</vt:lpstr>
      <vt:lpstr>'C33'!Zone_d_impression</vt:lpstr>
      <vt:lpstr>'C34'!Zone_d_impression</vt:lpstr>
      <vt:lpstr>'C35'!Zone_d_impression</vt:lpstr>
      <vt:lpstr>'C36'!Zone_d_impression</vt:lpstr>
      <vt:lpstr>'C37'!Zone_d_impression</vt:lpstr>
      <vt:lpstr>'C38'!Zone_d_impression</vt:lpstr>
      <vt:lpstr>'D01'!Zone_d_impression</vt:lpstr>
      <vt:lpstr>'D02'!Zone_d_impression</vt:lpstr>
      <vt:lpstr>'D03'!Zone_d_impression</vt:lpstr>
      <vt:lpstr>'D04'!Zone_d_impression</vt:lpstr>
      <vt:lpstr>'E01'!Zone_d_impression</vt:lpstr>
      <vt:lpstr>'E02'!Zone_d_impression</vt:lpstr>
      <vt:lpstr>'E03'!Zone_d_impression</vt:lpstr>
      <vt:lpstr>'E04'!Zone_d_impression</vt:lpstr>
      <vt:lpstr>'E05'!Zone_d_impression</vt:lpstr>
      <vt:lpstr>'F01'!Zone_d_impression</vt:lpstr>
      <vt:lpstr>'F02'!Zone_d_impression</vt:lpstr>
      <vt:lpstr>F02.!Zone_d_impression</vt:lpstr>
      <vt:lpstr>'F03'!Zone_d_impression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BERJOT Amélie</dc:creator>
  <cp:keywords/>
  <dc:description/>
  <cp:lastModifiedBy>RUAUX-LE DIVENAH Elena</cp:lastModifiedBy>
  <cp:revision/>
  <cp:lastPrinted>2025-06-30T10:58:35Z</cp:lastPrinted>
  <dcterms:created xsi:type="dcterms:W3CDTF">2015-06-05T18:19:34Z</dcterms:created>
  <dcterms:modified xsi:type="dcterms:W3CDTF">2025-10-13T09:46:19Z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0x010100ECF3EFE3566F554E91BEFE01F993430E</vt:lpwstr>
  </property>
  <property fmtid="{D5CDD505-2E9C-101B-9397-08002B2CF9AE}" pid="3" name="Order">
    <vt:r8>209200</vt:r8>
  </property>
  <property fmtid="{D5CDD505-2E9C-101B-9397-08002B2CF9AE}" pid="4" name="MediaServiceImageTags">
    <vt:lpwstr/>
  </property>
  <property fmtid="{D5CDD505-2E9C-101B-9397-08002B2CF9AE}" pid="5" name="_dlc_DocIdItemGuid">
    <vt:lpwstr>20a29631-dea9-4e65-afa8-c1597d682d31</vt:lpwstr>
  </property>
</Properties>
</file>